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0" yWindow="0" windowWidth="21600" windowHeight="973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'Ekamut-caxs'!$A$1:$D$78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12" i="19" l="1"/>
  <c r="C10" i="21"/>
  <c r="E17" i="9" l="1"/>
  <c r="C9" i="2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9" i="18" l="1"/>
  <c r="F59" i="18" s="1"/>
  <c r="D54" i="18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J17" i="11"/>
  <c r="D17" i="11"/>
  <c r="D16" i="11"/>
  <c r="C17" i="11"/>
  <c r="C16" i="11"/>
  <c r="I18" i="12" l="1"/>
  <c r="J18" i="12" s="1"/>
  <c r="I17" i="12"/>
  <c r="J17" i="12" s="1"/>
  <c r="E18" i="12"/>
  <c r="F18" i="12" s="1"/>
  <c r="E17" i="12"/>
  <c r="F17" i="12" s="1"/>
  <c r="C26" i="7"/>
  <c r="C69" i="7" l="1"/>
  <c r="E11" i="21"/>
  <c r="C17" i="7" s="1"/>
  <c r="D14" i="19" s="1"/>
  <c r="C11" i="2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15" i="7" l="1"/>
  <c r="F12" i="21"/>
  <c r="C64" i="7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71" i="19" l="1"/>
  <c r="D25" i="10"/>
  <c r="E71" i="10"/>
  <c r="E71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<sst xmlns="http://schemas.openxmlformats.org/spreadsheetml/2006/main" count="646" uniqueCount="265">
  <si>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</si>
  <si>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</si>
  <si>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</si>
  <si>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</si>
  <si>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</si>
  <si>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</si>
  <si>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</si>
  <si>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</si>
  <si>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</si>
  <si>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</si>
  <si>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</si>
  <si>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</si>
  <si>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</si>
  <si>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</si>
  <si>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</si>
  <si>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</si>
  <si>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</si>
  <si>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</si>
  <si>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</si>
  <si>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</si>
  <si>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</si>
  <si>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</si>
  <si>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</si>
  <si>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</si>
  <si>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</si>
  <si>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</si>
  <si>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</si>
  <si>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</si>
  <si>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</si>
  <si>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</si>
  <si>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</si>
  <si>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</si>
  <si>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</si>
  <si>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</si>
  <si>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</si>
  <si>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</si>
  <si>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</si>
  <si>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</si>
  <si>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</si>
  <si>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</si>
  <si>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</si>
  <si>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</si>
  <si>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</si>
  <si>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</si>
  <si>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</si>
  <si>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</si>
  <si>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</si>
  <si>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</si>
  <si>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</si>
  <si>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</si>
  <si>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</si>
  <si>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</si>
  <si>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</si>
  <si>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</si>
  <si>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</si>
  <si>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</si>
  <si>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</si>
  <si>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</si>
  <si>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</si>
  <si>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</si>
  <si>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</si>
  <si>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</si>
  <si>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</si>
  <si>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</si>
  <si>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</si>
  <si>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</si>
  <si>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</si>
  <si>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</si>
  <si>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</si>
  <si>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</si>
  <si>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</si>
  <si>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</si>
  <si>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</si>
  <si>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</si>
  <si>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</si>
  <si>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</si>
  <si>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</si>
  <si>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</si>
  <si>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</si>
  <si>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</si>
  <si>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</si>
  <si>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</si>
  <si>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</si>
  <si>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</si>
  <si>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</si>
  <si>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</si>
  <si>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</si>
  <si>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</si>
  <si>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</si>
  <si>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</si>
  <si>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</si>
  <si>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</si>
  <si>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</si>
  <si>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</si>
  <si>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</si>
  <si>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</si>
  <si>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</si>
  <si>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</si>
  <si>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</si>
  <si>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</si>
  <si>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</si>
  <si>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</si>
  <si>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</si>
  <si>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</si>
  <si>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</si>
  <si>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</si>
  <si>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</si>
  <si>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</si>
  <si>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</si>
  <si>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</si>
  <si>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</si>
  <si>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</si>
  <si>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</si>
  <si>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</si>
  <si>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</si>
  <si>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</si>
  <si>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</si>
  <si>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</si>
  <si>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</si>
  <si>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</si>
  <si>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</si>
  <si>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</si>
  <si>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</si>
  <si>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</si>
  <si>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</si>
  <si>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</si>
  <si>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</si>
  <si>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</si>
  <si>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</si>
  <si>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</si>
  <si>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</si>
  <si>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</si>
  <si>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</si>
  <si>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</si>
  <si>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</si>
  <si>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</si>
  <si>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</si>
  <si>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</si>
  <si>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</si>
  <si>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</si>
  <si>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</si>
  <si>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</si>
  <si>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</si>
  <si>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</si>
  <si>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</si>
  <si>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</si>
  <si>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</si>
  <si>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</si>
  <si>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</si>
  <si>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</si>
  <si>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</si>
  <si>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</si>
  <si>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</si>
  <si>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</si>
  <si>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</si>
  <si>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</si>
  <si>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</si>
  <si>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</si>
  <si>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</si>
  <si>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</si>
  <si>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</si>
  <si>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</si>
  <si>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</si>
  <si>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</si>
  <si>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</si>
  <si>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</si>
  <si>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</si>
  <si>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</si>
  <si>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</si>
  <si>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</si>
  <si>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</si>
  <si>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</si>
  <si>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</si>
  <si>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</si>
  <si>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</si>
  <si>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</si>
  <si>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</si>
  <si>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</si>
  <si>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</si>
  <si>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</si>
  <si>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</si>
  <si>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</si>
  <si>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</si>
  <si>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</si>
  <si>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</si>
  <si>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</si>
  <si>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</si>
  <si>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</si>
  <si>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</si>
  <si>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</si>
  <si>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</si>
  <si>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</si>
  <si>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</si>
  <si>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</si>
  <si>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</si>
  <si>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</si>
  <si>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</si>
  <si>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</si>
  <si>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</si>
  <si>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</si>
  <si>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</si>
  <si>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</si>
  <si>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</si>
  <si>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</si>
  <si>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</si>
  <si>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</si>
  <si>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</si>
  <si>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</si>
  <si>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</si>
  <si>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</si>
  <si>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</si>
  <si>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</si>
  <si>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</si>
  <si>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</si>
  <si>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</si>
  <si>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</si>
  <si>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</si>
  <si>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</si>
  <si>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</si>
  <si>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</si>
  <si>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</si>
  <si>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</si>
  <si>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</si>
  <si>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</si>
  <si>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</si>
  <si>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</si>
  <si>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</si>
  <si>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</si>
  <si>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</si>
  <si>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</si>
  <si>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</si>
  <si>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</si>
  <si>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</si>
  <si>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</si>
  <si>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</si>
  <si>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</si>
  <si>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</si>
  <si>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</si>
  <si>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</si>
  <si>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</si>
  <si>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</si>
  <si>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</si>
  <si>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</si>
  <si>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</si>
  <si>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</si>
  <si>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</si>
  <si>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</si>
  <si>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</si>
  <si>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</si>
  <si>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</si>
  <si>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</si>
  <si>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</si>
  <si>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</si>
  <si>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</si>
  <si>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</si>
  <si>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</si>
  <si>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</si>
  <si>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</si>
  <si>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</si>
  <si>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</si>
  <si>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«Թիվ 25 գրադարան» ՀՈԱԿ-ի </t>
  </si>
  <si>
    <t>Ս․Մարտիրոսյան</t>
  </si>
  <si>
    <t xml:space="preserve">Ա․Մովսեսյան </t>
  </si>
  <si>
    <t>Հավելված 17</t>
  </si>
  <si>
    <t>Հավելված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</si>
</sst>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2"/>
      <color rgb="FFC0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9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26" fillId="0" borderId="0" xfId="45" applyFont="1" applyAlignment="1" applyProtection="1">
      <alignment horizontal="center" vertical="center"/>
      <protection locked="0" hidden="1"/>
    </xf>
    <xf numFmtId="166" fontId="26" fillId="0" borderId="0" xfId="45" applyNumberFormat="1" applyFont="1" applyAlignment="1">
      <alignment vertical="center"/>
    </xf>
    <xf numFmtId="166" fontId="6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5"/>
  <sheetViews>
    <sheetView view="pageBreakPreview" zoomScaleSheetLayoutView="100" workbookViewId="0">
      <selection activeCell="A73" sqref="A73:XFD77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263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3" t="s">
        <v>43</v>
      </c>
      <c r="B7" s="543"/>
      <c r="C7" s="543"/>
      <c r="D7" s="543"/>
      <c r="E7" s="50"/>
    </row>
    <row r="8" spans="1:14" ht="27.75" customHeight="1">
      <c r="A8" s="544" t="s">
        <v>260</v>
      </c>
      <c r="B8" s="544"/>
      <c r="C8" s="544"/>
      <c r="D8" s="544"/>
    </row>
    <row r="9" spans="1:14" ht="18.75" customHeight="1">
      <c r="A9" s="545" t="s">
        <v>236</v>
      </c>
      <c r="B9" s="545"/>
      <c r="C9" s="545"/>
      <c r="D9" s="545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3"/>
      <c r="E11" s="55"/>
    </row>
    <row r="12" spans="1:14" ht="18" customHeight="1">
      <c r="A12" s="198">
        <v>1</v>
      </c>
      <c r="B12" s="199" t="s">
        <v>119</v>
      </c>
      <c r="C12" s="61"/>
      <c r="D12" s="414">
        <f>+'Pastaci finansav.'!C11</f>
        <v>6666.3</v>
      </c>
      <c r="E12" s="443" t="s">
        <v>217</v>
      </c>
    </row>
    <row r="13" spans="1:14" ht="33.75" hidden="1" customHeight="1">
      <c r="A13" s="198">
        <v>2</v>
      </c>
      <c r="B13" s="416" t="s">
        <v>196</v>
      </c>
      <c r="C13" s="61"/>
      <c r="D13" s="415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4">
        <f>+'Dramakan hosqer'!C17</f>
        <v>0</v>
      </c>
      <c r="E14" s="443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4">
        <f>+'Dramakan hosqer'!C18</f>
        <v>0</v>
      </c>
      <c r="E15" s="443" t="s">
        <v>211</v>
      </c>
    </row>
    <row r="16" spans="1:14" ht="18" hidden="1" customHeight="1">
      <c r="A16" s="198">
        <v>5</v>
      </c>
      <c r="B16" s="199" t="s">
        <v>65</v>
      </c>
      <c r="C16" s="61"/>
      <c r="D16" s="414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4"/>
      <c r="E17" s="55"/>
    </row>
    <row r="18" spans="1:24" ht="18" hidden="1" customHeight="1">
      <c r="A18" s="198">
        <v>7</v>
      </c>
      <c r="B18" s="199" t="s">
        <v>9</v>
      </c>
      <c r="C18" s="61"/>
      <c r="D18" s="542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2</v>
      </c>
      <c r="B20" s="199" t="s">
        <v>124</v>
      </c>
      <c r="C20" s="61"/>
      <c r="D20" s="312">
        <f>SUM(D21:D22)</f>
        <v>227.5</v>
      </c>
      <c r="E20" s="55"/>
    </row>
    <row r="21" spans="1:24" s="3" customFormat="1" ht="17.25" customHeight="1">
      <c r="A21" s="204">
        <v>2.1</v>
      </c>
      <c r="B21" s="40" t="s">
        <v>75</v>
      </c>
      <c r="C21" s="63"/>
      <c r="D21" s="327">
        <f>+D66</f>
        <v>227.5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3"/>
      <c r="I22" s="2"/>
      <c r="J22" s="2"/>
      <c r="K22" s="2"/>
      <c r="L22" s="2"/>
      <c r="M22" s="2"/>
      <c r="N22" s="2"/>
    </row>
    <row r="23" spans="1:24" ht="17.25" customHeight="1">
      <c r="A23" s="198">
        <v>3</v>
      </c>
      <c r="B23" s="201" t="s">
        <v>10</v>
      </c>
      <c r="C23" s="61"/>
      <c r="D23" s="310">
        <v>1.4</v>
      </c>
      <c r="E23" s="55"/>
    </row>
    <row r="24" spans="1:24" s="2" customFormat="1" ht="17.25" hidden="1" customHeight="1">
      <c r="A24" s="202">
        <v>11</v>
      </c>
      <c r="B24" s="80"/>
      <c r="C24" s="514"/>
      <c r="D24" s="310"/>
      <c r="E24" s="27"/>
    </row>
    <row r="25" spans="1:24" s="2" customFormat="1" ht="19.5" hidden="1" customHeight="1">
      <c r="A25" s="198">
        <v>12</v>
      </c>
      <c r="B25" s="203"/>
      <c r="C25" s="514"/>
      <c r="D25" s="310"/>
      <c r="E25" s="536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6895.2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231</v>
      </c>
      <c r="C29" s="61"/>
      <c r="D29" s="312">
        <f>+Ashkhatavardz!M11-'Dramakan hosqer'!C85</f>
        <v>6007.5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327">
        <f>+Ashkhatavardz!C8+Ashkhatavardz!J7</f>
        <v>0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hidden="1" customHeight="1">
      <c r="A32" s="198">
        <v>2</v>
      </c>
      <c r="B32" s="199" t="s">
        <v>15</v>
      </c>
      <c r="C32" s="61"/>
      <c r="D32" s="310">
        <f>+Komunal!F20</f>
        <v>0</v>
      </c>
      <c r="E32" s="471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hidden="1" customHeight="1">
      <c r="A33" s="198">
        <v>3</v>
      </c>
      <c r="B33" s="199" t="s">
        <v>14</v>
      </c>
      <c r="C33" s="61"/>
      <c r="D33" s="310">
        <f>+Komunal!J20</f>
        <v>0</v>
      </c>
      <c r="E33" s="471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hidden="1" customHeight="1">
      <c r="A34" s="198">
        <v>4</v>
      </c>
      <c r="B34" s="199" t="s">
        <v>16</v>
      </c>
      <c r="C34" s="61"/>
      <c r="D34" s="310">
        <f>+Komunal!M20</f>
        <v>0</v>
      </c>
      <c r="E34" s="471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2</v>
      </c>
      <c r="B35" s="199" t="s">
        <v>17</v>
      </c>
      <c r="C35" s="61"/>
      <c r="D35" s="310">
        <v>14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3</v>
      </c>
      <c r="B37" s="199" t="s">
        <v>19</v>
      </c>
      <c r="C37" s="64"/>
      <c r="D37" s="376">
        <f>SUM(D38:D40)</f>
        <v>66</v>
      </c>
      <c r="E37" s="55"/>
    </row>
    <row r="38" spans="1:24" s="3" customFormat="1" ht="18" hidden="1" customHeight="1">
      <c r="A38" s="204">
        <v>7.1</v>
      </c>
      <c r="B38" s="40" t="s">
        <v>20</v>
      </c>
      <c r="C38" s="63"/>
      <c r="D38" s="311"/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4">
        <v>7.2</v>
      </c>
      <c r="B39" s="40" t="s">
        <v>21</v>
      </c>
      <c r="C39" s="63"/>
      <c r="D39" s="311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3.1</v>
      </c>
      <c r="B40" s="40" t="s">
        <v>22</v>
      </c>
      <c r="C40" s="63"/>
      <c r="D40" s="311">
        <v>66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10"/>
      <c r="E41" s="55"/>
      <c r="K41" s="412"/>
      <c r="L41" s="55"/>
      <c r="M41" s="55"/>
      <c r="N41" s="55"/>
      <c r="O41" s="71"/>
      <c r="P41" s="71"/>
      <c r="Q41" s="71"/>
    </row>
    <row r="42" spans="1:24" ht="18" customHeight="1">
      <c r="A42" s="198">
        <v>4</v>
      </c>
      <c r="B42" s="199" t="s">
        <v>31</v>
      </c>
      <c r="C42" s="61"/>
      <c r="D42" s="310">
        <v>10</v>
      </c>
      <c r="E42" s="55"/>
      <c r="K42" s="411"/>
      <c r="L42" s="412"/>
      <c r="M42" s="440"/>
      <c r="N42" s="412"/>
      <c r="O42" s="441"/>
      <c r="P42" s="71"/>
      <c r="Q42" s="71"/>
    </row>
    <row r="43" spans="1:24" ht="18" customHeight="1">
      <c r="A43" s="198">
        <v>5</v>
      </c>
      <c r="B43" s="199" t="s">
        <v>24</v>
      </c>
      <c r="C43" s="61"/>
      <c r="D43" s="310">
        <v>17</v>
      </c>
      <c r="E43" s="55"/>
      <c r="K43" s="55"/>
      <c r="L43" s="55"/>
      <c r="M43" s="55"/>
      <c r="N43" s="55"/>
      <c r="O43" s="71"/>
      <c r="P43" s="71"/>
      <c r="Q43" s="71"/>
    </row>
    <row r="44" spans="1:24" ht="18" hidden="1" customHeight="1">
      <c r="A44" s="198">
        <v>11</v>
      </c>
      <c r="B44" s="235" t="s">
        <v>77</v>
      </c>
      <c r="C44" s="61"/>
      <c r="D44" s="310"/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hidden="1" customHeight="1">
      <c r="A48" s="198">
        <v>15</v>
      </c>
      <c r="B48" s="199" t="s">
        <v>25</v>
      </c>
      <c r="C48" s="61"/>
      <c r="D48" s="310"/>
      <c r="E48" s="55"/>
      <c r="F48" s="62"/>
    </row>
    <row r="49" spans="1:5" ht="18" hidden="1" customHeight="1">
      <c r="A49" s="198">
        <v>16</v>
      </c>
      <c r="B49" s="199" t="s">
        <v>26</v>
      </c>
      <c r="C49" s="61"/>
      <c r="D49" s="310"/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customHeight="1">
      <c r="A53" s="198">
        <v>6</v>
      </c>
      <c r="B53" s="199" t="s">
        <v>78</v>
      </c>
      <c r="C53" s="61"/>
      <c r="D53" s="310">
        <v>4</v>
      </c>
      <c r="E53" s="55"/>
    </row>
    <row r="54" spans="1:5" ht="18.75" customHeight="1">
      <c r="A54" s="198">
        <v>7</v>
      </c>
      <c r="B54" s="199" t="s">
        <v>79</v>
      </c>
      <c r="C54" s="61"/>
      <c r="D54" s="310">
        <v>95</v>
      </c>
      <c r="E54" s="55"/>
    </row>
    <row r="55" spans="1:5" ht="18.75" hidden="1" customHeight="1">
      <c r="A55" s="198">
        <v>22</v>
      </c>
      <c r="B55" s="199" t="s">
        <v>48</v>
      </c>
      <c r="C55" s="61"/>
      <c r="D55" s="310"/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hidden="1" customHeight="1">
      <c r="A60" s="198">
        <v>27</v>
      </c>
      <c r="B60" s="201" t="s">
        <v>204</v>
      </c>
      <c r="C60" s="61"/>
      <c r="D60" s="310"/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hidden="1" customHeight="1">
      <c r="A63" s="198">
        <v>30</v>
      </c>
      <c r="B63" s="203"/>
      <c r="C63" s="62"/>
      <c r="D63" s="310"/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6" t="s">
        <v>207</v>
      </c>
    </row>
    <row r="65" spans="1:15" ht="18.75" customHeight="1">
      <c r="A65" s="198">
        <v>8</v>
      </c>
      <c r="B65" s="80" t="s">
        <v>27</v>
      </c>
      <c r="C65" s="61"/>
      <c r="D65" s="310">
        <v>227.5</v>
      </c>
      <c r="E65" s="55"/>
    </row>
    <row r="66" spans="1:15" s="3" customFormat="1" ht="18.75" customHeight="1">
      <c r="A66" s="205">
        <v>8.1</v>
      </c>
      <c r="B66" s="73" t="s">
        <v>81</v>
      </c>
      <c r="C66" s="63"/>
      <c r="D66" s="310">
        <v>227.5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customHeight="1">
      <c r="A68" s="198">
        <v>9</v>
      </c>
      <c r="B68" s="199" t="s">
        <v>70</v>
      </c>
      <c r="C68" s="61"/>
      <c r="D68" s="310">
        <v>454.2</v>
      </c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s="18" customFormat="1" ht="20.25" hidden="1" customHeight="1">
      <c r="A69" s="198"/>
      <c r="B69" s="199"/>
      <c r="C69" s="61"/>
      <c r="D69" s="310"/>
      <c r="E69" s="67"/>
      <c r="F69" s="17"/>
      <c r="G69" s="17"/>
      <c r="H69" s="17"/>
      <c r="I69" s="17"/>
      <c r="J69" s="17"/>
      <c r="K69" s="17"/>
      <c r="L69" s="17"/>
      <c r="M69" s="17"/>
      <c r="N69" s="17"/>
    </row>
    <row r="70" spans="1:15" s="18" customFormat="1" ht="20.25" hidden="1" customHeight="1">
      <c r="A70" s="198">
        <v>35</v>
      </c>
      <c r="B70" s="199"/>
      <c r="C70" s="61"/>
      <c r="D70" s="310"/>
      <c r="E70" s="67"/>
      <c r="F70" s="17"/>
      <c r="G70" s="17"/>
      <c r="H70" s="17"/>
      <c r="I70" s="17"/>
      <c r="J70" s="17"/>
      <c r="K70" s="17"/>
      <c r="L70" s="17"/>
      <c r="M70" s="17"/>
      <c r="N70" s="17"/>
    </row>
    <row r="71" spans="1:15" ht="23.25" customHeight="1">
      <c r="A71" s="68"/>
      <c r="B71" s="69" t="s">
        <v>32</v>
      </c>
      <c r="C71" s="58"/>
      <c r="D71" s="374">
        <f>SUM(D29,D32:D37,D41:D65,D67:D68)</f>
        <v>6895.2</v>
      </c>
      <c r="E71" s="371">
        <f>+D26-D71</f>
        <v>0</v>
      </c>
    </row>
    <row r="72" spans="1:15" ht="37.5" customHeight="1">
      <c r="B72" s="70"/>
      <c r="C72" s="11"/>
      <c r="D72" s="60"/>
      <c r="E72" s="55"/>
    </row>
    <row r="73" spans="1:15" ht="26.25" hidden="1" customHeight="1">
      <c r="B73" s="10" t="s">
        <v>2</v>
      </c>
      <c r="C73" s="377" t="s">
        <v>261</v>
      </c>
      <c r="D73" s="229"/>
      <c r="E73" s="55"/>
    </row>
    <row r="74" spans="1:15" ht="12.75" hidden="1" customHeight="1">
      <c r="B74" s="70"/>
      <c r="C74" s="307" t="s">
        <v>97</v>
      </c>
      <c r="D74" s="230"/>
      <c r="E74" s="55"/>
    </row>
    <row r="75" spans="1:15" ht="27" hidden="1" customHeight="1">
      <c r="B75" s="10" t="s">
        <v>6</v>
      </c>
      <c r="C75" s="377" t="s">
        <v>262</v>
      </c>
      <c r="D75" s="229"/>
      <c r="E75" s="55"/>
    </row>
    <row r="76" spans="1:15" ht="13.5" hidden="1" customHeight="1">
      <c r="B76" s="71"/>
      <c r="C76" s="307" t="s">
        <v>97</v>
      </c>
      <c r="D76" s="230"/>
      <c r="E76" s="55"/>
    </row>
    <row r="77" spans="1:15" hidden="1">
      <c r="B77" s="8" t="s">
        <v>182</v>
      </c>
      <c r="C77" s="71"/>
      <c r="D77" s="60"/>
      <c r="E77" s="55"/>
    </row>
    <row r="78" spans="1:15" s="71" customFormat="1" ht="87" customHeight="1">
      <c r="B78" s="537" t="s">
        <v>237</v>
      </c>
      <c r="D78" s="442" t="s">
        <v>259</v>
      </c>
      <c r="E78" s="60"/>
      <c r="F78" s="55"/>
      <c r="G78" s="55"/>
      <c r="H78" s="55"/>
      <c r="I78" s="55"/>
      <c r="J78" s="55"/>
      <c r="K78" s="55"/>
      <c r="L78" s="55"/>
      <c r="M78" s="55"/>
      <c r="N78" s="55"/>
      <c r="O78" s="55"/>
    </row>
    <row r="79" spans="1:15" s="71" customFormat="1" ht="40.5" customHeight="1">
      <c r="B79" s="321"/>
      <c r="C79" s="302"/>
      <c r="E79" s="60"/>
      <c r="F79" s="55"/>
      <c r="G79" s="55"/>
      <c r="H79" s="55"/>
      <c r="I79" s="55"/>
      <c r="J79" s="55"/>
      <c r="K79" s="55"/>
      <c r="L79" s="55"/>
      <c r="M79" s="55"/>
      <c r="N79" s="55"/>
      <c r="O79" s="55"/>
    </row>
    <row r="80" spans="1:15">
      <c r="B80" s="71"/>
      <c r="C80" s="71"/>
      <c r="D80" s="60"/>
      <c r="E80" s="55"/>
    </row>
    <row r="81" spans="2:5">
      <c r="B81" s="71"/>
      <c r="C81" s="71"/>
      <c r="D81" s="60"/>
      <c r="E81" s="55"/>
    </row>
    <row r="82" spans="2:5">
      <c r="B82" s="71"/>
      <c r="C82" s="71"/>
      <c r="D82" s="60"/>
    </row>
    <row r="83" spans="2:5">
      <c r="B83" s="71"/>
      <c r="C83" s="71"/>
      <c r="D83" s="60"/>
    </row>
    <row r="84" spans="2:5">
      <c r="B84" s="71"/>
      <c r="C84" s="71"/>
      <c r="D84" s="60"/>
    </row>
    <row r="85" spans="2:5">
      <c r="B85" s="71"/>
      <c r="C85" s="71"/>
      <c r="D85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C2" sqref="C2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2" t="s">
        <v>264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8" t="s">
        <v>43</v>
      </c>
      <c r="B7" s="548"/>
      <c r="C7" s="548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4" t="str">
        <f>+'Ekamut-caxs'!A8:D8</f>
        <v xml:space="preserve">«Թիվ 25 գրադարան» ՀՈԱԿ-ի </v>
      </c>
      <c r="B8" s="544"/>
      <c r="C8" s="544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5" t="s">
        <v>238</v>
      </c>
      <c r="B9" s="545"/>
      <c r="C9" s="545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127.5</v>
      </c>
      <c r="D13" s="546"/>
      <c r="E13" s="547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6667.7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6666.3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6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2</v>
      </c>
      <c r="B24" s="337" t="s">
        <v>10</v>
      </c>
      <c r="C24" s="339">
        <f>+'Ekamut-caxs'!D23</f>
        <v>1.4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6795.2</v>
      </c>
      <c r="D27" s="378">
        <f>+C13-C69</f>
        <v>-30.300000000000011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6371.3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6007.5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2">
        <f>+'Ekamut-caxs'!D30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hidden="1" customHeight="1">
      <c r="A32" s="79">
        <v>2</v>
      </c>
      <c r="B32" s="340" t="s">
        <v>15</v>
      </c>
      <c r="C32" s="339">
        <f>+'Ekamut-caxs'!D32</f>
        <v>0</v>
      </c>
      <c r="D32" s="472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hidden="1" customHeight="1">
      <c r="A33" s="79">
        <v>3</v>
      </c>
      <c r="B33" s="340" t="s">
        <v>14</v>
      </c>
      <c r="C33" s="339">
        <f>+'Ekamut-caxs'!D33</f>
        <v>0</v>
      </c>
      <c r="D33" s="472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hidden="1" customHeight="1">
      <c r="A34" s="79">
        <v>4</v>
      </c>
      <c r="B34" s="340" t="s">
        <v>16</v>
      </c>
      <c r="C34" s="339">
        <f>+'Ekamut-caxs'!D34</f>
        <v>0</v>
      </c>
      <c r="D34" s="472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2</v>
      </c>
      <c r="B35" s="340" t="s">
        <v>17</v>
      </c>
      <c r="C35" s="339">
        <f>+'Ekamut-caxs'!D35</f>
        <v>14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3</v>
      </c>
      <c r="B37" s="340" t="s">
        <v>19</v>
      </c>
      <c r="C37" s="339">
        <f>SUM(C38:C40)</f>
        <v>66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hidden="1" customHeight="1">
      <c r="A38" s="28">
        <v>7.1</v>
      </c>
      <c r="B38" s="33" t="s">
        <v>20</v>
      </c>
      <c r="C38" s="339">
        <f>+'Ekamut-caxs'!D38</f>
        <v>0</v>
      </c>
    </row>
    <row r="39" spans="1:11" ht="18" hidden="1" customHeight="1">
      <c r="A39" s="28">
        <v>7.2</v>
      </c>
      <c r="B39" s="33" t="s">
        <v>21</v>
      </c>
      <c r="C39" s="339">
        <f>+'Ekamut-caxs'!D39</f>
        <v>0</v>
      </c>
    </row>
    <row r="40" spans="1:11" ht="18" customHeight="1">
      <c r="A40" s="28">
        <v>3.1</v>
      </c>
      <c r="B40" s="33" t="s">
        <v>22</v>
      </c>
      <c r="C40" s="339">
        <f>+'Ekamut-caxs'!D40</f>
        <v>66</v>
      </c>
    </row>
    <row r="41" spans="1:11" s="120" customFormat="1" ht="18" hidden="1" customHeight="1">
      <c r="A41" s="79">
        <v>8</v>
      </c>
      <c r="B41" s="340" t="s">
        <v>23</v>
      </c>
      <c r="C41" s="339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4</v>
      </c>
      <c r="B42" s="340" t="s">
        <v>31</v>
      </c>
      <c r="C42" s="338">
        <f>+'Ekamut-caxs'!D42</f>
        <v>10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5</v>
      </c>
      <c r="B43" s="340" t="s">
        <v>24</v>
      </c>
      <c r="C43" s="338">
        <f>+'Ekamut-caxs'!D43</f>
        <v>17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5" t="s">
        <v>77</v>
      </c>
      <c r="C44" s="338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40" t="s">
        <v>25</v>
      </c>
      <c r="C48" s="339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hidden="1" customHeight="1">
      <c r="A49" s="79">
        <v>16</v>
      </c>
      <c r="B49" s="340" t="s">
        <v>26</v>
      </c>
      <c r="C49" s="339">
        <f>+'Ekamut-caxs'!D49</f>
        <v>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6</v>
      </c>
      <c r="B53" s="340" t="s">
        <v>78</v>
      </c>
      <c r="C53" s="339">
        <f>+'Ekamut-caxs'!D53</f>
        <v>4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7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hidden="1" customHeight="1">
      <c r="A55" s="79">
        <v>22</v>
      </c>
      <c r="B55" s="340" t="s">
        <v>48</v>
      </c>
      <c r="C55" s="339">
        <f>+'Ekamut-caxs'!D55</f>
        <v>0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3" t="s">
        <v>203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8" t="s">
        <v>204</v>
      </c>
      <c r="C60" s="339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hidden="1" customHeight="1">
      <c r="A63" s="79">
        <v>30</v>
      </c>
      <c r="B63" s="360"/>
      <c r="C63" s="338">
        <f>+'Ekamut-caxs'!D63</f>
        <v>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8</v>
      </c>
      <c r="B69" s="346" t="s">
        <v>39</v>
      </c>
      <c r="C69" s="339">
        <f>+'Deb. ev kreditor'!D59-'Deb. ev kreditor'!D54</f>
        <v>157.80000000000001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88</v>
      </c>
      <c r="C70" s="338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1.6" customHeight="1">
      <c r="A71" s="45" t="s">
        <v>59</v>
      </c>
      <c r="B71" s="105" t="s">
        <v>62</v>
      </c>
      <c r="C71" s="348">
        <f>C72+C80</f>
        <v>423.9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1" customHeight="1">
      <c r="A72" s="91">
        <v>1</v>
      </c>
      <c r="B72" s="349" t="s">
        <v>92</v>
      </c>
      <c r="C72" s="339">
        <f>SUM(C73:C79)</f>
        <v>423.9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50" t="s">
        <v>89</v>
      </c>
      <c r="C73" s="338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50" t="s">
        <v>90</v>
      </c>
      <c r="C74" s="338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21" customHeight="1">
      <c r="A75" s="91">
        <v>1.1000000000000001</v>
      </c>
      <c r="B75" s="350" t="s">
        <v>91</v>
      </c>
      <c r="C75" s="338">
        <v>423.9</v>
      </c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1" t="s">
        <v>68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8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4" t="s">
        <v>231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0</v>
      </c>
      <c r="D87" s="546"/>
      <c r="E87" s="547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3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9" t="str">
        <f>+'Ekamut-caxs'!C73</f>
        <v>Ս․Մարտիրոսյան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80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1" t="str">
        <f>+'Ekamut-caxs'!C75</f>
        <v xml:space="preserve">Ա․Մովսեսյան 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80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4"/>
      <c r="E93" s="112"/>
      <c r="F93" s="112"/>
      <c r="G93" s="112"/>
      <c r="H93" s="112"/>
      <c r="I93" s="2"/>
      <c r="J93" s="2"/>
      <c r="K93" s="2"/>
    </row>
    <row r="94" spans="1:11" s="320" customFormat="1" ht="78" customHeight="1">
      <c r="B94" s="537" t="str">
        <f>+'Ekamut-caxs'!B78</f>
        <v>ԵՐԵՎԱՆԻ ՔԱՂԱՔԱՊԵՏ՝</v>
      </c>
      <c r="C94" s="302" t="str">
        <f>+'Ekamut-caxs'!D78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4" zoomScaleSheetLayoutView="100" workbookViewId="0">
      <selection activeCell="C63" sqref="C63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7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49" t="s">
        <v>57</v>
      </c>
      <c r="B1" s="549"/>
      <c r="C1" s="549"/>
      <c r="D1" s="549"/>
      <c r="E1" s="549"/>
      <c r="F1" s="549"/>
    </row>
    <row r="2" spans="1:18" s="23" customFormat="1" ht="25.5" customHeight="1">
      <c r="A2" s="544" t="str">
        <f>+'Ekamut-caxs'!A8:D8</f>
        <v xml:space="preserve">«Թիվ 25 գրադարան» ՀՈԱԿ-ի </v>
      </c>
      <c r="B2" s="544"/>
      <c r="C2" s="544"/>
      <c r="D2" s="544"/>
      <c r="E2" s="544"/>
      <c r="F2" s="54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2" t="s">
        <v>240</v>
      </c>
      <c r="B3" s="552"/>
      <c r="C3" s="552"/>
      <c r="D3" s="552"/>
      <c r="E3" s="552"/>
      <c r="F3" s="552"/>
      <c r="G3" s="24"/>
      <c r="H3" s="24"/>
      <c r="I3" s="24"/>
    </row>
    <row r="4" spans="1:18" ht="20.25" customHeight="1">
      <c r="F4" s="528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10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6471.2999999999993</v>
      </c>
      <c r="D6" s="372">
        <f>SUM(D7:D15,D18:D20)</f>
        <v>6895.2</v>
      </c>
      <c r="E6" s="372">
        <f t="shared" ref="E6:E62" si="0">D6-C6</f>
        <v>423.90000000000055</v>
      </c>
      <c r="F6" s="52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6243.4</v>
      </c>
      <c r="D7" s="354">
        <f>+'Ekamut-caxs'!D12</f>
        <v>6666.3</v>
      </c>
      <c r="E7" s="354">
        <f t="shared" si="0"/>
        <v>422.90000000000055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6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9</v>
      </c>
      <c r="B15" s="356" t="s">
        <v>124</v>
      </c>
      <c r="C15" s="357">
        <f>SUM(C17:C17)</f>
        <v>227.5</v>
      </c>
      <c r="D15" s="357">
        <f>SUM(D16:D17)</f>
        <v>227.5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9.1</v>
      </c>
      <c r="B16" s="33" t="s">
        <v>75</v>
      </c>
      <c r="C16" s="540"/>
      <c r="D16" s="314">
        <f>+'Ekamut-caxs'!D21</f>
        <v>227.5</v>
      </c>
      <c r="E16" s="314">
        <f>D16-C17</f>
        <v>0</v>
      </c>
      <c r="F16" s="313"/>
      <c r="G16" s="27"/>
    </row>
    <row r="17" spans="1:18" ht="18.75" customHeight="1">
      <c r="A17" s="28">
        <v>9.1999999999999993</v>
      </c>
      <c r="B17" s="33" t="s">
        <v>76</v>
      </c>
      <c r="C17" s="313">
        <v>227.5</v>
      </c>
      <c r="D17" s="314">
        <f>+'Ekamut-caxs'!D22</f>
        <v>0</v>
      </c>
      <c r="E17" s="314">
        <f>D17-C18</f>
        <v>-0.4</v>
      </c>
      <c r="F17" s="313"/>
      <c r="G17" s="27"/>
    </row>
    <row r="18" spans="1:18" s="76" customFormat="1" ht="18.75" customHeight="1">
      <c r="A18" s="79">
        <v>10</v>
      </c>
      <c r="B18" s="358" t="s">
        <v>10</v>
      </c>
      <c r="C18" s="355">
        <v>0.4</v>
      </c>
      <c r="D18" s="354">
        <f>+'Ekamut-caxs'!D23</f>
        <v>1.4</v>
      </c>
      <c r="E18" s="354">
        <f t="shared" si="0"/>
        <v>0.99999999999999989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6471.3</v>
      </c>
      <c r="D21" s="373">
        <f>SUM(D22,D25:D30,D34:D58,D60:D61)</f>
        <v>6895.2</v>
      </c>
      <c r="E21" s="372">
        <f t="shared" si="0"/>
        <v>423.89999999999964</v>
      </c>
      <c r="F21" s="529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6007.5</v>
      </c>
      <c r="D22" s="357">
        <f>+'Ekamut-caxs'!D29</f>
        <v>6007.5</v>
      </c>
      <c r="E22" s="354">
        <f t="shared" si="0"/>
        <v>0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/>
      <c r="D25" s="357">
        <f>+'Ekamut-caxs'!D32</f>
        <v>0</v>
      </c>
      <c r="E25" s="354">
        <f t="shared" si="0"/>
        <v>0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/>
      <c r="D26" s="357">
        <f>+'Ekamut-caxs'!D33</f>
        <v>0</v>
      </c>
      <c r="E26" s="354">
        <f t="shared" si="0"/>
        <v>0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/>
      <c r="D27" s="357">
        <f>+'Ekamut-caxs'!D34</f>
        <v>0</v>
      </c>
      <c r="E27" s="354">
        <f t="shared" si="0"/>
        <v>0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14</v>
      </c>
      <c r="D28" s="357">
        <f>+'Ekamut-caxs'!D35</f>
        <v>14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40" t="s">
        <v>18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40" t="s">
        <v>19</v>
      </c>
      <c r="C30" s="357">
        <f>SUM(C31:C33)</f>
        <v>66</v>
      </c>
      <c r="D30" s="357">
        <f>SUM(D31:D33)</f>
        <v>66</v>
      </c>
      <c r="E30" s="354">
        <f t="shared" si="0"/>
        <v>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/>
      <c r="D31" s="359">
        <f>+'Ekamut-caxs'!D38</f>
        <v>0</v>
      </c>
      <c r="E31" s="314">
        <f t="shared" si="0"/>
        <v>0</v>
      </c>
      <c r="F31" s="313"/>
      <c r="G31" s="27"/>
    </row>
    <row r="32" spans="1:18" ht="21" customHeight="1">
      <c r="A32" s="28">
        <v>7.2</v>
      </c>
      <c r="B32" s="33" t="s">
        <v>21</v>
      </c>
      <c r="C32" s="313"/>
      <c r="D32" s="359">
        <f>+'Ekamut-caxs'!D39</f>
        <v>0</v>
      </c>
      <c r="E32" s="314">
        <f t="shared" si="0"/>
        <v>0</v>
      </c>
      <c r="F32" s="313"/>
      <c r="G32" s="27"/>
    </row>
    <row r="33" spans="1:18" ht="21" customHeight="1">
      <c r="A33" s="28">
        <v>7.3</v>
      </c>
      <c r="B33" s="33" t="s">
        <v>22</v>
      </c>
      <c r="C33" s="313">
        <v>66</v>
      </c>
      <c r="D33" s="359">
        <f>+'Ekamut-caxs'!D40</f>
        <v>66</v>
      </c>
      <c r="E33" s="314">
        <f t="shared" si="0"/>
        <v>0</v>
      </c>
      <c r="F33" s="313"/>
      <c r="G33" s="27"/>
    </row>
    <row r="34" spans="1:18" s="76" customFormat="1" ht="21" customHeight="1">
      <c r="A34" s="79">
        <v>8</v>
      </c>
      <c r="B34" s="340" t="s">
        <v>23</v>
      </c>
      <c r="C34" s="355"/>
      <c r="D34" s="357">
        <f>+'Ekamut-caxs'!D41</f>
        <v>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40" t="s">
        <v>31</v>
      </c>
      <c r="C35" s="355">
        <v>10</v>
      </c>
      <c r="D35" s="357">
        <f>+'Ekamut-caxs'!D42</f>
        <v>10</v>
      </c>
      <c r="E35" s="354">
        <f t="shared" si="0"/>
        <v>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40" t="s">
        <v>24</v>
      </c>
      <c r="C36" s="355">
        <v>17</v>
      </c>
      <c r="D36" s="357">
        <f>+'Ekamut-caxs'!D43</f>
        <v>17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11</v>
      </c>
      <c r="B37" s="345" t="s">
        <v>77</v>
      </c>
      <c r="C37" s="355"/>
      <c r="D37" s="357">
        <f>+'Ekamut-caxs'!D44</f>
        <v>0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40" t="s">
        <v>25</v>
      </c>
      <c r="C41" s="353"/>
      <c r="D41" s="357">
        <f>+'Ekamut-caxs'!D48</f>
        <v>0</v>
      </c>
      <c r="E41" s="354">
        <f t="shared" si="0"/>
        <v>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40" t="s">
        <v>26</v>
      </c>
      <c r="C42" s="353"/>
      <c r="D42" s="357">
        <f>+'Ekamut-caxs'!D49</f>
        <v>0</v>
      </c>
      <c r="E42" s="354">
        <f>D42-C42</f>
        <v>0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19</v>
      </c>
      <c r="B45" s="340" t="s">
        <v>47</v>
      </c>
      <c r="C45" s="355"/>
      <c r="D45" s="357">
        <f>+'Ekamut-caxs'!D52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20</v>
      </c>
      <c r="B46" s="356" t="s">
        <v>78</v>
      </c>
      <c r="C46" s="355">
        <v>4</v>
      </c>
      <c r="D46" s="357">
        <f>+'Ekamut-caxs'!D53</f>
        <v>4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21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22</v>
      </c>
      <c r="B48" s="340" t="s">
        <v>48</v>
      </c>
      <c r="C48" s="353"/>
      <c r="D48" s="357">
        <f>+'Ekamut-caxs'!D55</f>
        <v>0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27</v>
      </c>
      <c r="B53" s="358" t="s">
        <v>204</v>
      </c>
      <c r="C53" s="353"/>
      <c r="D53" s="357">
        <f>+'Ekamut-caxs'!D60</f>
        <v>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30</v>
      </c>
      <c r="B56" s="343"/>
      <c r="C56" s="353"/>
      <c r="D56" s="355">
        <f>+'Ekamut-caxs'!D63</f>
        <v>0</v>
      </c>
      <c r="E56" s="353">
        <f t="shared" ref="E56:E5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32</v>
      </c>
      <c r="B58" s="511" t="s">
        <v>27</v>
      </c>
      <c r="C58" s="353">
        <v>227.5</v>
      </c>
      <c r="D58" s="357">
        <f>+'Ekamut-caxs'!D65</f>
        <v>227.5</v>
      </c>
      <c r="E58" s="354">
        <f t="shared" si="2"/>
        <v>0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32.1</v>
      </c>
      <c r="B59" s="31" t="s">
        <v>81</v>
      </c>
      <c r="C59" s="315">
        <v>227.5</v>
      </c>
      <c r="D59" s="359">
        <f>+'Ekamut-caxs'!D66</f>
        <v>227.5</v>
      </c>
      <c r="E59" s="314">
        <f t="shared" si="2"/>
        <v>0</v>
      </c>
      <c r="F59" s="313"/>
      <c r="G59" s="197"/>
    </row>
    <row r="60" spans="1:18" s="76" customFormat="1" ht="21" customHeight="1">
      <c r="A60" s="79">
        <v>33</v>
      </c>
      <c r="B60" s="356" t="s">
        <v>82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34</v>
      </c>
      <c r="B61" s="340" t="s">
        <v>70</v>
      </c>
      <c r="C61" s="353">
        <v>30.3</v>
      </c>
      <c r="D61" s="357">
        <f>+'Ekamut-caxs'!D68</f>
        <v>454.2</v>
      </c>
      <c r="E61" s="354">
        <f t="shared" si="2"/>
        <v>423.9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9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30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51" t="str">
        <f>+'Ekamut-caxs'!C73</f>
        <v>Ս․Մարտիրոսյան</v>
      </c>
      <c r="E64" s="551"/>
      <c r="F64" s="525"/>
      <c r="G64" s="27"/>
    </row>
    <row r="65" spans="1:7" ht="9.75" customHeight="1">
      <c r="B65" s="43"/>
      <c r="C65" s="40"/>
      <c r="D65" s="550" t="s">
        <v>5</v>
      </c>
      <c r="E65" s="550"/>
      <c r="F65" s="531"/>
      <c r="G65" s="27"/>
    </row>
    <row r="66" spans="1:7" ht="24.75" customHeight="1">
      <c r="B66" s="41" t="s">
        <v>6</v>
      </c>
      <c r="C66" s="42"/>
      <c r="D66" s="551" t="str">
        <f>+'Ekamut-caxs'!C75</f>
        <v xml:space="preserve">Ա․Մովսեսյան </v>
      </c>
      <c r="E66" s="551"/>
      <c r="F66" s="525"/>
      <c r="G66" s="27"/>
    </row>
    <row r="67" spans="1:7" ht="11.25" customHeight="1">
      <c r="B67" s="40"/>
      <c r="C67" s="40"/>
      <c r="D67" s="550" t="s">
        <v>5</v>
      </c>
      <c r="E67" s="550"/>
      <c r="F67" s="531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4"/>
      <c r="G68" s="27"/>
    </row>
    <row r="69" spans="1:7" s="20" customFormat="1">
      <c r="A69" s="140"/>
      <c r="B69" s="27"/>
      <c r="C69" s="27"/>
      <c r="D69" s="27"/>
      <c r="E69" s="27"/>
      <c r="F69" s="532"/>
      <c r="G69" s="27"/>
    </row>
    <row r="70" spans="1:7" s="20" customFormat="1">
      <c r="A70" s="140"/>
      <c r="B70" s="27"/>
      <c r="C70" s="27"/>
      <c r="D70" s="27"/>
      <c r="E70" s="27"/>
      <c r="F70" s="532"/>
      <c r="G70" s="27"/>
    </row>
    <row r="71" spans="1:7" s="20" customFormat="1">
      <c r="A71" s="140"/>
      <c r="B71" s="27"/>
      <c r="C71" s="27"/>
      <c r="D71" s="27"/>
      <c r="E71" s="27"/>
      <c r="F71" s="532"/>
      <c r="G71" s="27"/>
    </row>
    <row r="72" spans="1:7" s="20" customFormat="1">
      <c r="A72" s="140"/>
      <c r="B72" s="27"/>
      <c r="C72" s="27"/>
      <c r="D72" s="27"/>
      <c r="E72" s="27"/>
      <c r="F72" s="532"/>
      <c r="G72" s="27"/>
    </row>
    <row r="73" spans="1:7" s="20" customFormat="1">
      <c r="A73" s="140"/>
      <c r="B73" s="27"/>
      <c r="C73" s="27"/>
      <c r="D73" s="27"/>
      <c r="E73" s="27"/>
      <c r="F73" s="532"/>
    </row>
    <row r="74" spans="1:7" s="20" customFormat="1">
      <c r="A74" s="140"/>
      <c r="B74" s="27"/>
      <c r="C74" s="27"/>
      <c r="D74" s="27"/>
      <c r="E74" s="27"/>
      <c r="F74" s="532"/>
    </row>
    <row r="75" spans="1:7" s="20" customFormat="1">
      <c r="A75" s="140"/>
      <c r="B75" s="27"/>
      <c r="C75" s="27"/>
      <c r="D75" s="27"/>
      <c r="E75" s="27"/>
      <c r="F75" s="532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C63" sqref="C63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7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49" t="s">
        <v>84</v>
      </c>
      <c r="B1" s="549"/>
      <c r="C1" s="549"/>
      <c r="D1" s="549"/>
      <c r="E1" s="549"/>
      <c r="F1" s="549"/>
    </row>
    <row r="2" spans="1:20" s="23" customFormat="1" ht="20.399999999999999">
      <c r="A2" s="544" t="str">
        <f>+'Ekamut-caxs'!A8:D8</f>
        <v xml:space="preserve">«Թիվ 25 գրադարան» ՀՈԱԿ-ի </v>
      </c>
      <c r="B2" s="544"/>
      <c r="C2" s="544"/>
      <c r="D2" s="544"/>
      <c r="E2" s="544"/>
      <c r="F2" s="544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2" t="s">
        <v>241</v>
      </c>
      <c r="B3" s="552"/>
      <c r="C3" s="552"/>
      <c r="D3" s="552"/>
      <c r="E3" s="552"/>
      <c r="F3" s="552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20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10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127.5</v>
      </c>
      <c r="D6" s="316">
        <f>+C6</f>
        <v>127.5</v>
      </c>
      <c r="E6" s="348">
        <f t="shared" ref="E6:E65" si="0">D6-C6</f>
        <v>0</v>
      </c>
      <c r="F6" s="521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6243.7999999999993</v>
      </c>
      <c r="D7" s="348">
        <f>SUM(D8:D19)</f>
        <v>6667.7</v>
      </c>
      <c r="E7" s="348">
        <f>D7-C7</f>
        <v>423.90000000000055</v>
      </c>
      <c r="F7" s="521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6243.4</v>
      </c>
      <c r="D8" s="339">
        <f>+'Dramakan hosqer'!C15</f>
        <v>6666.3</v>
      </c>
      <c r="E8" s="339">
        <f>D8-C8</f>
        <v>422.90000000000055</v>
      </c>
      <c r="F8" s="522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6" t="s">
        <v>196</v>
      </c>
      <c r="C9" s="338"/>
      <c r="D9" s="339">
        <f>+'Dramakan hosqer'!C16</f>
        <v>0</v>
      </c>
      <c r="E9" s="339">
        <f>D9-C9</f>
        <v>0</v>
      </c>
      <c r="F9" s="522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22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2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2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2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2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2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2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10</v>
      </c>
      <c r="B17" s="337" t="s">
        <v>10</v>
      </c>
      <c r="C17" s="338">
        <v>0.4</v>
      </c>
      <c r="D17" s="339">
        <f>+'Dramakan hosqer'!C24</f>
        <v>1.4</v>
      </c>
      <c r="E17" s="339">
        <f>D17-C17</f>
        <v>0.99999999999999989</v>
      </c>
      <c r="F17" s="522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22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22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6371.3</v>
      </c>
      <c r="D20" s="348">
        <f>+D21+D64+D77</f>
        <v>6795.2</v>
      </c>
      <c r="E20" s="348">
        <f t="shared" si="0"/>
        <v>423.89999999999964</v>
      </c>
      <c r="F20" s="521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6371.3</v>
      </c>
      <c r="D21" s="348">
        <f>SUM(D22,D25:D30,D34:D58,D62:D63)</f>
        <v>6371.3</v>
      </c>
      <c r="E21" s="348">
        <f t="shared" si="0"/>
        <v>0</v>
      </c>
      <c r="F21" s="521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6007.5</v>
      </c>
      <c r="D22" s="339">
        <f>+'Dramakan hosqer'!C29</f>
        <v>6007.5</v>
      </c>
      <c r="E22" s="339">
        <f t="shared" si="0"/>
        <v>0</v>
      </c>
      <c r="F22" s="522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523"/>
    </row>
    <row r="24" spans="1:20" ht="18" hidden="1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523"/>
    </row>
    <row r="25" spans="1:20" s="76" customFormat="1" ht="18" hidden="1" customHeight="1">
      <c r="A25" s="79">
        <v>2</v>
      </c>
      <c r="B25" s="340" t="s">
        <v>15</v>
      </c>
      <c r="C25" s="338"/>
      <c r="D25" s="339">
        <f>+'Dramakan hosqer'!C32</f>
        <v>0</v>
      </c>
      <c r="E25" s="339">
        <f t="shared" si="0"/>
        <v>0</v>
      </c>
      <c r="F25" s="522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hidden="1" customHeight="1">
      <c r="A26" s="79">
        <v>3</v>
      </c>
      <c r="B26" s="340" t="s">
        <v>14</v>
      </c>
      <c r="C26" s="338"/>
      <c r="D26" s="339">
        <f>+'Dramakan hosqer'!C33</f>
        <v>0</v>
      </c>
      <c r="E26" s="339">
        <f t="shared" si="0"/>
        <v>0</v>
      </c>
      <c r="F26" s="522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hidden="1" customHeight="1">
      <c r="A27" s="79">
        <v>4</v>
      </c>
      <c r="B27" s="340" t="s">
        <v>16</v>
      </c>
      <c r="C27" s="338"/>
      <c r="D27" s="339">
        <f>+'Dramakan hosqer'!C34</f>
        <v>0</v>
      </c>
      <c r="E27" s="339">
        <f t="shared" si="0"/>
        <v>0</v>
      </c>
      <c r="F27" s="522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14</v>
      </c>
      <c r="D28" s="339">
        <f>+'Dramakan hosqer'!C35</f>
        <v>14</v>
      </c>
      <c r="E28" s="339">
        <f t="shared" si="0"/>
        <v>0</v>
      </c>
      <c r="F28" s="522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522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40" t="s">
        <v>19</v>
      </c>
      <c r="C30" s="339">
        <f>SUM(C31:C33)</f>
        <v>66</v>
      </c>
      <c r="D30" s="339">
        <f>SUM(D31:D33)</f>
        <v>66</v>
      </c>
      <c r="E30" s="339">
        <f t="shared" si="0"/>
        <v>0</v>
      </c>
      <c r="F30" s="522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/>
      <c r="D31" s="352">
        <f>+'Dramakan hosqer'!C38</f>
        <v>0</v>
      </c>
      <c r="E31" s="352">
        <f t="shared" si="0"/>
        <v>0</v>
      </c>
      <c r="F31" s="523"/>
    </row>
    <row r="32" spans="1:20" s="36" customFormat="1" ht="18" customHeight="1">
      <c r="A32" s="28">
        <v>7.2</v>
      </c>
      <c r="B32" s="33" t="s">
        <v>21</v>
      </c>
      <c r="C32" s="317"/>
      <c r="D32" s="352">
        <f>+'Dramakan hosqer'!C39</f>
        <v>0</v>
      </c>
      <c r="E32" s="352">
        <f t="shared" si="0"/>
        <v>0</v>
      </c>
      <c r="F32" s="523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7">
        <v>66</v>
      </c>
      <c r="D33" s="352">
        <f>+'Dramakan hosqer'!C40</f>
        <v>66</v>
      </c>
      <c r="E33" s="352">
        <f t="shared" si="0"/>
        <v>0</v>
      </c>
      <c r="F33" s="523"/>
      <c r="I33" s="162"/>
    </row>
    <row r="34" spans="1:20" s="76" customFormat="1" ht="18" customHeight="1">
      <c r="A34" s="79">
        <v>8</v>
      </c>
      <c r="B34" s="340" t="s">
        <v>23</v>
      </c>
      <c r="C34" s="338"/>
      <c r="D34" s="339">
        <f>+'Dramakan hosqer'!C41</f>
        <v>0</v>
      </c>
      <c r="E34" s="339">
        <f t="shared" si="0"/>
        <v>0</v>
      </c>
      <c r="F34" s="522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9</v>
      </c>
      <c r="B35" s="340" t="s">
        <v>31</v>
      </c>
      <c r="C35" s="338">
        <v>10</v>
      </c>
      <c r="D35" s="339">
        <f>+'Dramakan hosqer'!C42</f>
        <v>10</v>
      </c>
      <c r="E35" s="339">
        <f t="shared" si="0"/>
        <v>0</v>
      </c>
      <c r="F35" s="522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10</v>
      </c>
      <c r="B36" s="340" t="s">
        <v>24</v>
      </c>
      <c r="C36" s="338">
        <v>17</v>
      </c>
      <c r="D36" s="339">
        <f>+'Dramakan hosqer'!C43</f>
        <v>17</v>
      </c>
      <c r="E36" s="339">
        <f t="shared" si="0"/>
        <v>0</v>
      </c>
      <c r="F36" s="522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hidden="1" customHeight="1">
      <c r="A37" s="79">
        <v>11</v>
      </c>
      <c r="B37" s="345" t="s">
        <v>77</v>
      </c>
      <c r="C37" s="338"/>
      <c r="D37" s="339">
        <f>+'Dramakan hosqer'!C44</f>
        <v>0</v>
      </c>
      <c r="E37" s="339">
        <f t="shared" si="0"/>
        <v>0</v>
      </c>
      <c r="F37" s="522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2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2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2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hidden="1" customHeight="1">
      <c r="A41" s="79">
        <v>15</v>
      </c>
      <c r="B41" s="340" t="s">
        <v>25</v>
      </c>
      <c r="C41" s="338"/>
      <c r="D41" s="339">
        <f>+'Dramakan hosqer'!C48</f>
        <v>0</v>
      </c>
      <c r="E41" s="339">
        <f t="shared" si="0"/>
        <v>0</v>
      </c>
      <c r="F41" s="522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hidden="1" customHeight="1">
      <c r="A42" s="79">
        <v>16</v>
      </c>
      <c r="B42" s="340" t="s">
        <v>26</v>
      </c>
      <c r="C42" s="338"/>
      <c r="D42" s="339">
        <f>+'Dramakan hosqer'!C49</f>
        <v>0</v>
      </c>
      <c r="E42" s="339">
        <f t="shared" si="0"/>
        <v>0</v>
      </c>
      <c r="F42" s="522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2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2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56" t="s">
        <v>47</v>
      </c>
      <c r="C45" s="338"/>
      <c r="D45" s="339">
        <f>+'Dramakan hosqer'!C52</f>
        <v>0</v>
      </c>
      <c r="E45" s="339">
        <f t="shared" si="0"/>
        <v>0</v>
      </c>
      <c r="F45" s="522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20</v>
      </c>
      <c r="B46" s="356" t="s">
        <v>78</v>
      </c>
      <c r="C46" s="338">
        <v>4</v>
      </c>
      <c r="D46" s="339">
        <f>+'Dramakan hosqer'!C53</f>
        <v>4</v>
      </c>
      <c r="E46" s="339">
        <f t="shared" si="0"/>
        <v>0</v>
      </c>
      <c r="F46" s="522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21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2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hidden="1" customHeight="1">
      <c r="A48" s="79">
        <v>22</v>
      </c>
      <c r="B48" s="340" t="s">
        <v>48</v>
      </c>
      <c r="C48" s="338"/>
      <c r="D48" s="339">
        <f>+'Dramakan hosqer'!C55</f>
        <v>0</v>
      </c>
      <c r="E48" s="339">
        <f t="shared" si="0"/>
        <v>0</v>
      </c>
      <c r="F48" s="522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2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2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2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22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hidden="1" customHeight="1">
      <c r="A53" s="79">
        <v>27</v>
      </c>
      <c r="B53" s="358" t="s">
        <v>204</v>
      </c>
      <c r="C53" s="338"/>
      <c r="D53" s="339">
        <f>+'Dramakan hosqer'!C60</f>
        <v>0</v>
      </c>
      <c r="E53" s="339">
        <f t="shared" si="1"/>
        <v>0</v>
      </c>
      <c r="F53" s="522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2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2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hidden="1" customHeight="1">
      <c r="A56" s="79">
        <v>30</v>
      </c>
      <c r="B56" s="343">
        <f>+'Dramakan hosqer'!B63</f>
        <v>0</v>
      </c>
      <c r="C56" s="338"/>
      <c r="D56" s="338">
        <f>+'Dramakan hosqer'!C63</f>
        <v>0</v>
      </c>
      <c r="E56" s="338">
        <f>D56-C56</f>
        <v>0</v>
      </c>
      <c r="F56" s="522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22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22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23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23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23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33</v>
      </c>
      <c r="B62" s="346" t="s">
        <v>39</v>
      </c>
      <c r="C62" s="338">
        <v>157.80000000000001</v>
      </c>
      <c r="D62" s="339">
        <f>+'Dramakan hosqer'!C69</f>
        <v>157.80000000000001</v>
      </c>
      <c r="E62" s="339">
        <f t="shared" si="0"/>
        <v>0</v>
      </c>
      <c r="F62" s="522"/>
      <c r="G62" s="158"/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customHeight="1">
      <c r="A63" s="91">
        <v>34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522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8">
        <f>+C65+C73</f>
        <v>0</v>
      </c>
      <c r="D64" s="348">
        <f>+D65+D73</f>
        <v>423.9</v>
      </c>
      <c r="E64" s="348">
        <f t="shared" si="0"/>
        <v>423.9</v>
      </c>
      <c r="F64" s="521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9" t="s">
        <v>92</v>
      </c>
      <c r="C65" s="339">
        <f>SUM(C66:C72)</f>
        <v>0</v>
      </c>
      <c r="D65" s="339">
        <f>SUM(D66:D72)</f>
        <v>423.9</v>
      </c>
      <c r="E65" s="339">
        <f t="shared" si="0"/>
        <v>423.9</v>
      </c>
      <c r="F65" s="522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91">
        <v>1.1000000000000001</v>
      </c>
      <c r="B66" s="350" t="s">
        <v>89</v>
      </c>
      <c r="C66" s="338"/>
      <c r="D66" s="339">
        <f>+'Dramakan hosqer'!C73</f>
        <v>0</v>
      </c>
      <c r="E66" s="339">
        <f t="shared" ref="E66:E80" si="2">D66-C66</f>
        <v>0</v>
      </c>
      <c r="F66" s="522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customHeight="1">
      <c r="A67" s="91">
        <v>1.2</v>
      </c>
      <c r="B67" s="350" t="s">
        <v>90</v>
      </c>
      <c r="C67" s="338"/>
      <c r="D67" s="339">
        <f>+'Dramakan hosqer'!C74</f>
        <v>0</v>
      </c>
      <c r="E67" s="339">
        <f>D67-C67</f>
        <v>0</v>
      </c>
      <c r="F67" s="522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customHeight="1">
      <c r="A68" s="91">
        <v>1.3</v>
      </c>
      <c r="B68" s="350" t="s">
        <v>91</v>
      </c>
      <c r="C68" s="338"/>
      <c r="D68" s="339">
        <f>+'Dramakan hosqer'!C75</f>
        <v>423.9</v>
      </c>
      <c r="E68" s="339">
        <f t="shared" si="2"/>
        <v>423.9</v>
      </c>
      <c r="F68" s="522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22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22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51" t="s">
        <v>68</v>
      </c>
      <c r="C71" s="338"/>
      <c r="D71" s="338">
        <f>+'Dramakan hosqer'!C78</f>
        <v>0</v>
      </c>
      <c r="E71" s="338">
        <f>D71-C71</f>
        <v>0</v>
      </c>
      <c r="F71" s="522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22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22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22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22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22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60</v>
      </c>
      <c r="B77" s="14" t="s">
        <v>133</v>
      </c>
      <c r="C77" s="348">
        <f>SUM(C78:C79)</f>
        <v>0</v>
      </c>
      <c r="D77" s="348">
        <f>SUM(D78:D79)</f>
        <v>0</v>
      </c>
      <c r="E77" s="348">
        <f t="shared" si="2"/>
        <v>0</v>
      </c>
      <c r="F77" s="521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4" t="str">
        <f>+'Dramakan hosqer'!B85</f>
        <v>Աշխատավարձի գծով</v>
      </c>
      <c r="C78" s="338"/>
      <c r="D78" s="338">
        <f>+'Dramakan hosqer'!C85</f>
        <v>0</v>
      </c>
      <c r="E78" s="338">
        <f>D78-C78</f>
        <v>0</v>
      </c>
      <c r="F78" s="522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22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0</v>
      </c>
      <c r="D80" s="348">
        <f>D6+D7-D20</f>
        <v>0</v>
      </c>
      <c r="E80" s="348">
        <f t="shared" si="2"/>
        <v>0</v>
      </c>
      <c r="F80" s="521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4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4" t="str">
        <f>+'Ekamut-caxs'!C73</f>
        <v>Ս․Մարտիրոսյան</v>
      </c>
      <c r="E82" s="551"/>
      <c r="F82" s="525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3" t="s">
        <v>97</v>
      </c>
      <c r="E83" s="553"/>
      <c r="F83" s="526"/>
    </row>
    <row r="84" spans="1:20" s="20" customFormat="1" ht="22.5" customHeight="1">
      <c r="A84" s="21"/>
      <c r="B84" s="44" t="s">
        <v>6</v>
      </c>
      <c r="C84" s="21"/>
      <c r="D84" s="551" t="str">
        <f>+'Ekamut-caxs'!C75</f>
        <v xml:space="preserve">Ա․Մովսեսյան </v>
      </c>
      <c r="E84" s="551"/>
      <c r="F84" s="525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3" t="s">
        <v>97</v>
      </c>
      <c r="E85" s="553"/>
      <c r="F85" s="526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7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C63" sqref="C63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61" t="s">
        <v>71</v>
      </c>
      <c r="B1" s="561"/>
      <c r="C1" s="561"/>
      <c r="D1" s="561"/>
      <c r="E1" s="561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62" t="str">
        <f>+'Ekamut-caxs'!A8:D8</f>
        <v xml:space="preserve">«Թիվ 25 գրադարան» ՀՈԱԿ-ի </v>
      </c>
      <c r="B2" s="563"/>
      <c r="C2" s="563"/>
      <c r="D2" s="563"/>
      <c r="E2" s="56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64" t="s">
        <v>138</v>
      </c>
      <c r="B3" s="564"/>
      <c r="C3" s="564"/>
      <c r="D3" s="564"/>
      <c r="E3" s="56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65" t="s">
        <v>242</v>
      </c>
      <c r="B4" s="565"/>
      <c r="C4" s="565"/>
      <c r="D4" s="565"/>
      <c r="E4" s="565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56" t="s">
        <v>143</v>
      </c>
      <c r="B7" s="557"/>
      <c r="C7" s="557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0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0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56" t="s">
        <v>168</v>
      </c>
      <c r="B35" s="557"/>
      <c r="C35" s="557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5"/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5"/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/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>
        <v>5.5</v>
      </c>
      <c r="E41" s="32"/>
    </row>
    <row r="42" spans="1:22" ht="33.75" customHeight="1">
      <c r="A42" s="271">
        <v>1.7</v>
      </c>
      <c r="B42" s="273"/>
      <c r="C42" s="271" t="s">
        <v>177</v>
      </c>
      <c r="D42" s="32"/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>
        <v>137.6</v>
      </c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>
        <v>1.9</v>
      </c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>
        <v>1.5</v>
      </c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>
        <v>3.8</v>
      </c>
      <c r="E52" s="32"/>
    </row>
    <row r="53" spans="1:22" ht="24" customHeight="1">
      <c r="A53" s="271">
        <v>2.8</v>
      </c>
      <c r="B53" s="273"/>
      <c r="C53" s="275" t="s">
        <v>162</v>
      </c>
      <c r="D53" s="32">
        <v>7.5</v>
      </c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6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157.80000000000001</v>
      </c>
      <c r="E59" s="290"/>
      <c r="F59" s="539">
        <f>+D59-D54</f>
        <v>157.80000000000001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v>127.5</v>
      </c>
      <c r="D62" s="558" t="s">
        <v>171</v>
      </c>
      <c r="E62" s="559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0" t="str">
        <f>+'Ekamut-caxs'!C73</f>
        <v>Ս․Մարտիրոսյան</v>
      </c>
      <c r="E64" s="56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55" t="s">
        <v>97</v>
      </c>
      <c r="E65" s="55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0" t="str">
        <f>+'Ekamut-caxs'!C75</f>
        <v xml:space="preserve">Ա․Մովսեսյան </v>
      </c>
      <c r="E66" s="56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55" t="s">
        <v>97</v>
      </c>
      <c r="E67" s="55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C63" sqref="C63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69" t="s">
        <v>71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5" s="23" customFormat="1" ht="25.5" customHeight="1">
      <c r="A2" s="544" t="str">
        <f>+'Ekamut-caxs'!A8:D8</f>
        <v xml:space="preserve">«Թիվ 25 գրադարան» ՀՈԱԿ-ի 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22"/>
      <c r="O2" s="22"/>
    </row>
    <row r="3" spans="1:15" ht="25.5" customHeight="1">
      <c r="A3" s="570" t="s">
        <v>244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5" ht="21" customHeight="1" thickBot="1">
      <c r="M4" s="180" t="s">
        <v>0</v>
      </c>
    </row>
    <row r="5" spans="1:15" ht="33.75" customHeight="1">
      <c r="A5" s="573" t="s">
        <v>134</v>
      </c>
      <c r="B5" s="575" t="s">
        <v>72</v>
      </c>
      <c r="C5" s="583" t="s">
        <v>227</v>
      </c>
      <c r="D5" s="577" t="s">
        <v>183</v>
      </c>
      <c r="E5" s="578"/>
      <c r="F5" s="578"/>
      <c r="G5" s="578"/>
      <c r="H5" s="578"/>
      <c r="I5" s="578"/>
      <c r="J5" s="578"/>
      <c r="K5" s="578"/>
      <c r="L5" s="579"/>
      <c r="M5" s="580" t="s">
        <v>137</v>
      </c>
    </row>
    <row r="6" spans="1:15" ht="78.75" customHeight="1">
      <c r="A6" s="574"/>
      <c r="B6" s="576"/>
      <c r="C6" s="584"/>
      <c r="D6" s="446" t="s">
        <v>213</v>
      </c>
      <c r="E6" s="444" t="s">
        <v>234</v>
      </c>
      <c r="F6" s="444" t="s">
        <v>235</v>
      </c>
      <c r="G6" s="444" t="s">
        <v>135</v>
      </c>
      <c r="H6" s="444" t="s">
        <v>186</v>
      </c>
      <c r="I6" s="444" t="s">
        <v>185</v>
      </c>
      <c r="J6" s="444" t="s">
        <v>120</v>
      </c>
      <c r="K6" s="387" t="s">
        <v>173</v>
      </c>
      <c r="L6" s="447" t="s">
        <v>184</v>
      </c>
      <c r="M6" s="581"/>
    </row>
    <row r="7" spans="1:15" ht="31.5" customHeight="1">
      <c r="A7" s="446">
        <v>1</v>
      </c>
      <c r="B7" s="463" t="s">
        <v>193</v>
      </c>
      <c r="C7" s="459">
        <v>5006.3</v>
      </c>
      <c r="D7" s="448">
        <v>1001.2</v>
      </c>
      <c r="E7" s="370"/>
      <c r="F7" s="370"/>
      <c r="G7" s="370"/>
      <c r="H7" s="370"/>
      <c r="I7" s="370"/>
      <c r="J7" s="370"/>
      <c r="K7" s="370"/>
      <c r="L7" s="449"/>
      <c r="M7" s="456">
        <f>ROUND(SUM(C7:L7),1)</f>
        <v>6007.5</v>
      </c>
    </row>
    <row r="8" spans="1:15" ht="31.5" customHeight="1">
      <c r="A8" s="446">
        <v>1.1000000000000001</v>
      </c>
      <c r="B8" s="464" t="s">
        <v>120</v>
      </c>
      <c r="C8" s="462"/>
      <c r="D8" s="450" t="s">
        <v>179</v>
      </c>
      <c r="E8" s="405" t="s">
        <v>179</v>
      </c>
      <c r="F8" s="405" t="s">
        <v>179</v>
      </c>
      <c r="G8" s="405" t="s">
        <v>179</v>
      </c>
      <c r="H8" s="405" t="s">
        <v>179</v>
      </c>
      <c r="I8" s="405" t="s">
        <v>179</v>
      </c>
      <c r="J8" s="405" t="s">
        <v>179</v>
      </c>
      <c r="K8" s="405" t="s">
        <v>179</v>
      </c>
      <c r="L8" s="451" t="s">
        <v>179</v>
      </c>
      <c r="M8" s="457" t="s">
        <v>179</v>
      </c>
    </row>
    <row r="9" spans="1:15" ht="31.5" customHeight="1">
      <c r="A9" s="446">
        <v>1.2</v>
      </c>
      <c r="B9" s="464" t="s">
        <v>184</v>
      </c>
      <c r="C9" s="462"/>
      <c r="D9" s="450" t="s">
        <v>179</v>
      </c>
      <c r="E9" s="405" t="s">
        <v>179</v>
      </c>
      <c r="F9" s="405" t="s">
        <v>179</v>
      </c>
      <c r="G9" s="405" t="s">
        <v>179</v>
      </c>
      <c r="H9" s="405" t="s">
        <v>179</v>
      </c>
      <c r="I9" s="405" t="s">
        <v>179</v>
      </c>
      <c r="J9" s="405" t="s">
        <v>179</v>
      </c>
      <c r="K9" s="405" t="s">
        <v>179</v>
      </c>
      <c r="L9" s="451" t="s">
        <v>179</v>
      </c>
      <c r="M9" s="457" t="s">
        <v>179</v>
      </c>
    </row>
    <row r="10" spans="1:15" ht="33.75" customHeight="1">
      <c r="A10" s="446">
        <v>2</v>
      </c>
      <c r="B10" s="465" t="s">
        <v>94</v>
      </c>
      <c r="C10" s="460"/>
      <c r="D10" s="452"/>
      <c r="E10" s="405" t="s">
        <v>179</v>
      </c>
      <c r="F10" s="405" t="s">
        <v>179</v>
      </c>
      <c r="G10" s="405" t="s">
        <v>179</v>
      </c>
      <c r="H10" s="405" t="s">
        <v>179</v>
      </c>
      <c r="I10" s="405" t="s">
        <v>179</v>
      </c>
      <c r="J10" s="405" t="s">
        <v>179</v>
      </c>
      <c r="K10" s="405" t="s">
        <v>179</v>
      </c>
      <c r="L10" s="451" t="s">
        <v>179</v>
      </c>
      <c r="M10" s="456">
        <f>ROUND(SUM(C10:L10),1)</f>
        <v>0</v>
      </c>
    </row>
    <row r="11" spans="1:15" s="221" customFormat="1" ht="34.5" customHeight="1" thickBot="1">
      <c r="A11" s="466"/>
      <c r="B11" s="467" t="s">
        <v>73</v>
      </c>
      <c r="C11" s="461" t="s">
        <v>179</v>
      </c>
      <c r="D11" s="453" t="s">
        <v>179</v>
      </c>
      <c r="E11" s="454" t="s">
        <v>179</v>
      </c>
      <c r="F11" s="454" t="s">
        <v>179</v>
      </c>
      <c r="G11" s="454" t="s">
        <v>179</v>
      </c>
      <c r="H11" s="454" t="s">
        <v>179</v>
      </c>
      <c r="I11" s="454" t="s">
        <v>179</v>
      </c>
      <c r="J11" s="454" t="s">
        <v>179</v>
      </c>
      <c r="K11" s="454" t="s">
        <v>179</v>
      </c>
      <c r="L11" s="455" t="s">
        <v>179</v>
      </c>
      <c r="M11" s="458">
        <f>ROUND(SUM(M7:M10),1)</f>
        <v>6007.5</v>
      </c>
    </row>
    <row r="12" spans="1:15" s="221" customFormat="1" ht="34.5" customHeight="1">
      <c r="A12" s="237"/>
      <c r="B12" s="322"/>
      <c r="C12" s="322"/>
      <c r="D12" s="323"/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8"/>
      <c r="G13" s="301"/>
      <c r="H13" s="222"/>
      <c r="I13" s="222"/>
      <c r="J13" s="325"/>
      <c r="K13" s="582"/>
      <c r="L13" s="582"/>
      <c r="M13" s="367"/>
    </row>
    <row r="14" spans="1:15" s="237" customFormat="1" ht="69" customHeight="1">
      <c r="B14" s="566" t="s">
        <v>189</v>
      </c>
      <c r="C14" s="585"/>
      <c r="D14" s="567"/>
      <c r="E14" s="325"/>
      <c r="H14" s="325"/>
      <c r="I14" s="566" t="s">
        <v>188</v>
      </c>
      <c r="J14" s="567"/>
      <c r="K14" s="325"/>
      <c r="L14" s="325"/>
      <c r="M14" s="325"/>
    </row>
    <row r="15" spans="1:15" s="237" customFormat="1" ht="48" customHeight="1">
      <c r="B15" s="304" t="s">
        <v>174</v>
      </c>
      <c r="C15" s="515" t="s">
        <v>233</v>
      </c>
      <c r="D15" s="515" t="s">
        <v>232</v>
      </c>
      <c r="E15" s="389"/>
      <c r="H15" s="336"/>
      <c r="I15" s="304" t="s">
        <v>174</v>
      </c>
      <c r="J15" s="305" t="s">
        <v>187</v>
      </c>
      <c r="K15" s="389"/>
      <c r="L15" s="389"/>
      <c r="M15" s="336"/>
    </row>
    <row r="16" spans="1:15" s="237" customFormat="1" ht="24" customHeight="1">
      <c r="B16" s="406">
        <v>93289</v>
      </c>
      <c r="C16" s="407">
        <f>ROUND(4*B16*2/1000,1)</f>
        <v>746.3</v>
      </c>
      <c r="D16" s="516">
        <f>348.8/5*2</f>
        <v>139.52000000000001</v>
      </c>
      <c r="E16" s="408"/>
      <c r="H16" s="336"/>
      <c r="I16" s="406">
        <v>93289</v>
      </c>
      <c r="J16" s="410">
        <f>723.3/12*2</f>
        <v>120.55</v>
      </c>
      <c r="K16" s="389"/>
      <c r="L16" s="389"/>
      <c r="M16" s="336"/>
    </row>
    <row r="17" spans="1:13" s="238" customFormat="1" ht="24" customHeight="1">
      <c r="B17" s="406">
        <v>97380</v>
      </c>
      <c r="C17" s="407">
        <f>ROUND(4*B17*2/1000,1)</f>
        <v>779</v>
      </c>
      <c r="D17" s="410">
        <f>364.1/5*2</f>
        <v>145.64000000000001</v>
      </c>
      <c r="E17" s="445"/>
      <c r="H17" s="390"/>
      <c r="I17" s="409">
        <v>97380</v>
      </c>
      <c r="J17" s="410">
        <f>754.7/12*2</f>
        <v>125.78333333333335</v>
      </c>
      <c r="K17" s="306"/>
      <c r="L17" s="306"/>
      <c r="M17" s="390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1" t="str">
        <f>+'Ekamut-caxs'!C73</f>
        <v>Ս․Մարտիրոսյան</v>
      </c>
      <c r="I19" s="571"/>
      <c r="J19" s="571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8" t="s">
        <v>97</v>
      </c>
      <c r="I20" s="568"/>
      <c r="J20" s="568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2" t="str">
        <f>+'Ekamut-caxs'!C75</f>
        <v xml:space="preserve">Ա․Մովսեսյան </v>
      </c>
      <c r="I21" s="572"/>
      <c r="J21" s="572"/>
      <c r="K21" s="191"/>
    </row>
    <row r="22" spans="1:13" s="165" customFormat="1" ht="18.75" customHeight="1">
      <c r="F22" s="187" t="s">
        <v>96</v>
      </c>
      <c r="G22" s="188"/>
      <c r="H22" s="568" t="s">
        <v>97</v>
      </c>
      <c r="I22" s="568"/>
      <c r="J22" s="568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2" zoomScale="106" zoomScaleSheetLayoutView="106" workbookViewId="0">
      <selection activeCell="C63" sqref="C63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89" t="s">
        <v>71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3" s="165" customFormat="1" ht="21.75" customHeight="1">
      <c r="A2" s="590" t="str">
        <f>+'Ekamut-caxs'!A8:D8</f>
        <v xml:space="preserve">«Թիվ 25 գրադարան»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</row>
    <row r="3" spans="1:13" s="165" customFormat="1" ht="21" customHeight="1">
      <c r="A3" s="590" t="s">
        <v>98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3" ht="21" customHeight="1" thickBot="1">
      <c r="A4" s="504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</row>
    <row r="5" spans="1:13" s="173" customFormat="1" ht="24.75" customHeight="1">
      <c r="A5" s="592" t="s">
        <v>118</v>
      </c>
      <c r="B5" s="594" t="s">
        <v>99</v>
      </c>
      <c r="C5" s="586" t="s">
        <v>100</v>
      </c>
      <c r="D5" s="587"/>
      <c r="E5" s="587"/>
      <c r="F5" s="588"/>
      <c r="G5" s="596" t="s">
        <v>101</v>
      </c>
      <c r="H5" s="596"/>
      <c r="I5" s="596"/>
      <c r="J5" s="596"/>
      <c r="K5" s="586" t="s">
        <v>126</v>
      </c>
      <c r="L5" s="587"/>
      <c r="M5" s="588"/>
    </row>
    <row r="6" spans="1:13" s="177" customFormat="1" ht="51" customHeight="1">
      <c r="A6" s="593"/>
      <c r="B6" s="595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4" t="s">
        <v>225</v>
      </c>
      <c r="D7" s="475" t="s">
        <v>225</v>
      </c>
      <c r="E7" s="476"/>
      <c r="F7" s="477"/>
      <c r="G7" s="332" t="s">
        <v>225</v>
      </c>
      <c r="H7" s="328" t="s">
        <v>225</v>
      </c>
      <c r="I7" s="476"/>
      <c r="J7" s="480"/>
      <c r="K7" s="382" t="s">
        <v>225</v>
      </c>
      <c r="L7" s="476"/>
      <c r="M7" s="483">
        <f t="shared" ref="M7:M16" si="0">+L7*200.47</f>
        <v>0</v>
      </c>
    </row>
    <row r="8" spans="1:13" ht="19.5" customHeight="1">
      <c r="A8" s="167">
        <v>2</v>
      </c>
      <c r="B8" s="243" t="s">
        <v>226</v>
      </c>
      <c r="C8" s="474" t="s">
        <v>225</v>
      </c>
      <c r="D8" s="475" t="s">
        <v>225</v>
      </c>
      <c r="E8" s="476"/>
      <c r="F8" s="477"/>
      <c r="G8" s="332" t="s">
        <v>225</v>
      </c>
      <c r="H8" s="328" t="s">
        <v>225</v>
      </c>
      <c r="I8" s="476"/>
      <c r="J8" s="480"/>
      <c r="K8" s="382" t="s">
        <v>225</v>
      </c>
      <c r="L8" s="476"/>
      <c r="M8" s="483">
        <f t="shared" si="0"/>
        <v>0</v>
      </c>
    </row>
    <row r="9" spans="1:13" ht="19.5" customHeight="1">
      <c r="A9" s="167">
        <v>3</v>
      </c>
      <c r="B9" s="243" t="s">
        <v>103</v>
      </c>
      <c r="C9" s="474" t="s">
        <v>225</v>
      </c>
      <c r="D9" s="475" t="s">
        <v>225</v>
      </c>
      <c r="E9" s="476"/>
      <c r="F9" s="477"/>
      <c r="G9" s="332" t="s">
        <v>225</v>
      </c>
      <c r="H9" s="328" t="s">
        <v>225</v>
      </c>
      <c r="I9" s="476"/>
      <c r="J9" s="480"/>
      <c r="K9" s="382" t="s">
        <v>225</v>
      </c>
      <c r="L9" s="476"/>
      <c r="M9" s="483">
        <f t="shared" si="0"/>
        <v>0</v>
      </c>
    </row>
    <row r="10" spans="1:13" ht="19.5" customHeight="1">
      <c r="A10" s="167">
        <v>4</v>
      </c>
      <c r="B10" s="243" t="s">
        <v>104</v>
      </c>
      <c r="C10" s="474" t="s">
        <v>225</v>
      </c>
      <c r="D10" s="475" t="s">
        <v>225</v>
      </c>
      <c r="E10" s="476"/>
      <c r="F10" s="477"/>
      <c r="G10" s="332" t="s">
        <v>225</v>
      </c>
      <c r="H10" s="328" t="s">
        <v>225</v>
      </c>
      <c r="I10" s="476"/>
      <c r="J10" s="480"/>
      <c r="K10" s="382" t="s">
        <v>225</v>
      </c>
      <c r="L10" s="476"/>
      <c r="M10" s="483">
        <f t="shared" si="0"/>
        <v>0</v>
      </c>
    </row>
    <row r="11" spans="1:13" ht="19.5" customHeight="1">
      <c r="A11" s="167">
        <v>5</v>
      </c>
      <c r="B11" s="243" t="s">
        <v>105</v>
      </c>
      <c r="C11" s="474" t="s">
        <v>225</v>
      </c>
      <c r="D11" s="475" t="s">
        <v>225</v>
      </c>
      <c r="E11" s="476"/>
      <c r="F11" s="477"/>
      <c r="G11" s="332" t="s">
        <v>225</v>
      </c>
      <c r="H11" s="328" t="s">
        <v>225</v>
      </c>
      <c r="I11" s="476"/>
      <c r="J11" s="480"/>
      <c r="K11" s="382" t="s">
        <v>225</v>
      </c>
      <c r="L11" s="476"/>
      <c r="M11" s="483">
        <f t="shared" si="0"/>
        <v>0</v>
      </c>
    </row>
    <row r="12" spans="1:13" ht="19.5" customHeight="1">
      <c r="A12" s="167">
        <v>6</v>
      </c>
      <c r="B12" s="243" t="s">
        <v>106</v>
      </c>
      <c r="C12" s="474" t="s">
        <v>225</v>
      </c>
      <c r="D12" s="475" t="s">
        <v>225</v>
      </c>
      <c r="E12" s="476"/>
      <c r="F12" s="477"/>
      <c r="G12" s="332" t="s">
        <v>225</v>
      </c>
      <c r="H12" s="328" t="s">
        <v>225</v>
      </c>
      <c r="I12" s="476"/>
      <c r="J12" s="480"/>
      <c r="K12" s="382" t="s">
        <v>225</v>
      </c>
      <c r="L12" s="476"/>
      <c r="M12" s="483">
        <f t="shared" si="0"/>
        <v>0</v>
      </c>
    </row>
    <row r="13" spans="1:13" ht="19.5" customHeight="1">
      <c r="A13" s="167">
        <v>7</v>
      </c>
      <c r="B13" s="243" t="s">
        <v>107</v>
      </c>
      <c r="C13" s="474" t="s">
        <v>225</v>
      </c>
      <c r="D13" s="475" t="s">
        <v>225</v>
      </c>
      <c r="E13" s="476"/>
      <c r="F13" s="477"/>
      <c r="G13" s="332" t="s">
        <v>225</v>
      </c>
      <c r="H13" s="328" t="s">
        <v>225</v>
      </c>
      <c r="I13" s="476"/>
      <c r="J13" s="480"/>
      <c r="K13" s="382" t="s">
        <v>225</v>
      </c>
      <c r="L13" s="476"/>
      <c r="M13" s="483">
        <f t="shared" si="0"/>
        <v>0</v>
      </c>
    </row>
    <row r="14" spans="1:13" ht="19.5" customHeight="1">
      <c r="A14" s="167">
        <v>8</v>
      </c>
      <c r="B14" s="244" t="s">
        <v>108</v>
      </c>
      <c r="C14" s="474" t="s">
        <v>225</v>
      </c>
      <c r="D14" s="475" t="s">
        <v>225</v>
      </c>
      <c r="E14" s="476"/>
      <c r="F14" s="477"/>
      <c r="G14" s="332" t="s">
        <v>225</v>
      </c>
      <c r="H14" s="328" t="s">
        <v>225</v>
      </c>
      <c r="I14" s="476"/>
      <c r="J14" s="480"/>
      <c r="K14" s="382" t="s">
        <v>225</v>
      </c>
      <c r="L14" s="476"/>
      <c r="M14" s="483">
        <f t="shared" si="0"/>
        <v>0</v>
      </c>
    </row>
    <row r="15" spans="1:13" ht="19.5" customHeight="1">
      <c r="A15" s="167">
        <v>9</v>
      </c>
      <c r="B15" s="244" t="s">
        <v>109</v>
      </c>
      <c r="C15" s="474" t="s">
        <v>225</v>
      </c>
      <c r="D15" s="475" t="s">
        <v>225</v>
      </c>
      <c r="E15" s="476"/>
      <c r="F15" s="477"/>
      <c r="G15" s="332" t="s">
        <v>225</v>
      </c>
      <c r="H15" s="328" t="s">
        <v>225</v>
      </c>
      <c r="I15" s="476"/>
      <c r="J15" s="480"/>
      <c r="K15" s="382" t="s">
        <v>225</v>
      </c>
      <c r="L15" s="476"/>
      <c r="M15" s="483">
        <f t="shared" si="0"/>
        <v>0</v>
      </c>
    </row>
    <row r="16" spans="1:13" ht="19.5" customHeight="1">
      <c r="A16" s="167">
        <v>10</v>
      </c>
      <c r="B16" s="244" t="s">
        <v>110</v>
      </c>
      <c r="C16" s="474" t="s">
        <v>225</v>
      </c>
      <c r="D16" s="475" t="s">
        <v>225</v>
      </c>
      <c r="E16" s="476"/>
      <c r="F16" s="477"/>
      <c r="G16" s="332" t="s">
        <v>225</v>
      </c>
      <c r="H16" s="328" t="s">
        <v>225</v>
      </c>
      <c r="I16" s="476"/>
      <c r="J16" s="480"/>
      <c r="K16" s="382" t="s">
        <v>225</v>
      </c>
      <c r="L16" s="476"/>
      <c r="M16" s="483">
        <f t="shared" si="0"/>
        <v>0</v>
      </c>
    </row>
    <row r="17" spans="1:13" ht="19.5" customHeight="1">
      <c r="A17" s="167">
        <v>11</v>
      </c>
      <c r="B17" s="244" t="s">
        <v>111</v>
      </c>
      <c r="C17" s="478"/>
      <c r="D17" s="479"/>
      <c r="E17" s="477">
        <f>+MAX(C17,E7)</f>
        <v>0</v>
      </c>
      <c r="F17" s="477">
        <f>+E17*143.7</f>
        <v>0</v>
      </c>
      <c r="G17" s="481"/>
      <c r="H17" s="482"/>
      <c r="I17" s="477">
        <f>+MAX(G17,I7)</f>
        <v>0</v>
      </c>
      <c r="J17" s="477">
        <f>+I17*47.98</f>
        <v>0</v>
      </c>
      <c r="K17" s="484"/>
      <c r="L17" s="477"/>
      <c r="M17" s="483">
        <f>+L17*200.47</f>
        <v>0</v>
      </c>
    </row>
    <row r="18" spans="1:13" ht="19.5" customHeight="1">
      <c r="A18" s="167">
        <v>12</v>
      </c>
      <c r="B18" s="244" t="s">
        <v>112</v>
      </c>
      <c r="C18" s="478"/>
      <c r="D18" s="479"/>
      <c r="E18" s="477">
        <f>+MAX(C18,E8)</f>
        <v>0</v>
      </c>
      <c r="F18" s="477">
        <f>+E18*143.7</f>
        <v>0</v>
      </c>
      <c r="G18" s="481"/>
      <c r="H18" s="482"/>
      <c r="I18" s="477">
        <f>+MAX(G18,I8)</f>
        <v>0</v>
      </c>
      <c r="J18" s="477">
        <f>+I18*47.98</f>
        <v>0</v>
      </c>
      <c r="K18" s="484"/>
      <c r="L18" s="477"/>
      <c r="M18" s="483">
        <f>+L18*200.47</f>
        <v>0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0</v>
      </c>
      <c r="D19" s="329">
        <f t="shared" si="1"/>
        <v>0</v>
      </c>
      <c r="E19" s="334">
        <f t="shared" si="1"/>
        <v>0</v>
      </c>
      <c r="F19" s="330">
        <f>SUM(F7:F18)</f>
        <v>0</v>
      </c>
      <c r="G19" s="335">
        <f>SUM(G7:G18)</f>
        <v>0</v>
      </c>
      <c r="H19" s="329">
        <f>SUM(H7:H18)</f>
        <v>0</v>
      </c>
      <c r="I19" s="334">
        <f>SUM(I7:I18)</f>
        <v>0</v>
      </c>
      <c r="J19" s="331">
        <f>SUM(J7:J18)</f>
        <v>0</v>
      </c>
      <c r="K19" s="333">
        <f t="shared" si="1"/>
        <v>0</v>
      </c>
      <c r="L19" s="334">
        <f>SUM(L7:L18)</f>
        <v>0</v>
      </c>
      <c r="M19" s="330">
        <f>SUM(M7:M18)</f>
        <v>0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0</v>
      </c>
      <c r="G20" s="309"/>
      <c r="H20" s="219"/>
      <c r="I20" s="309"/>
      <c r="J20" s="219">
        <f>ROUND(J19/1000,1)</f>
        <v>0</v>
      </c>
      <c r="K20" s="309"/>
      <c r="L20" s="309"/>
      <c r="M20" s="219">
        <f>ROUND(M19/1000,1)</f>
        <v>0</v>
      </c>
    </row>
    <row r="21" spans="1:13" ht="21.75" customHeight="1">
      <c r="A21" s="506"/>
      <c r="B21" s="507"/>
      <c r="C21" s="508"/>
      <c r="D21" s="509"/>
      <c r="E21" s="508"/>
      <c r="F21" s="509"/>
      <c r="G21" s="508"/>
      <c r="H21" s="509"/>
      <c r="I21" s="508"/>
      <c r="J21" s="509"/>
      <c r="K21" s="508"/>
      <c r="L21" s="508"/>
      <c r="M21" s="509"/>
    </row>
    <row r="22" spans="1:13" ht="18.75" customHeight="1" thickBot="1">
      <c r="A22" s="240"/>
      <c r="B22" s="591" t="s">
        <v>256</v>
      </c>
      <c r="C22" s="591"/>
      <c r="D22" s="591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5"/>
      <c r="C24" s="486"/>
      <c r="D24" s="486"/>
      <c r="E24" s="486"/>
      <c r="F24" s="477"/>
      <c r="G24" s="487"/>
      <c r="H24" s="486"/>
      <c r="I24" s="486"/>
      <c r="J24" s="483"/>
      <c r="K24" s="487"/>
      <c r="L24" s="486"/>
      <c r="M24" s="483"/>
    </row>
    <row r="25" spans="1:13" ht="23.25" customHeight="1">
      <c r="A25" s="225">
        <v>2</v>
      </c>
      <c r="B25" s="485"/>
      <c r="C25" s="486"/>
      <c r="D25" s="486"/>
      <c r="E25" s="486"/>
      <c r="F25" s="477"/>
      <c r="G25" s="487"/>
      <c r="H25" s="486"/>
      <c r="I25" s="486"/>
      <c r="J25" s="483"/>
      <c r="K25" s="487"/>
      <c r="L25" s="486"/>
      <c r="M25" s="483"/>
    </row>
    <row r="26" spans="1:13" s="177" customFormat="1" ht="23.25" customHeight="1">
      <c r="A26" s="167">
        <v>3</v>
      </c>
      <c r="B26" s="488"/>
      <c r="C26" s="489"/>
      <c r="D26" s="489"/>
      <c r="E26" s="489"/>
      <c r="F26" s="490"/>
      <c r="G26" s="491"/>
      <c r="H26" s="489"/>
      <c r="I26" s="489"/>
      <c r="J26" s="490"/>
      <c r="K26" s="491"/>
      <c r="L26" s="489"/>
      <c r="M26" s="490"/>
    </row>
    <row r="27" spans="1:13" s="165" customFormat="1" ht="24" customHeight="1">
      <c r="A27" s="226"/>
      <c r="B27" s="217" t="s">
        <v>219</v>
      </c>
      <c r="C27" s="468"/>
      <c r="D27" s="468"/>
      <c r="E27" s="468"/>
      <c r="F27" s="469">
        <f>SUM(F24:F26)</f>
        <v>0</v>
      </c>
      <c r="G27" s="470"/>
      <c r="H27" s="468"/>
      <c r="I27" s="468"/>
      <c r="J27" s="469">
        <f>SUM(J24:J26)</f>
        <v>0</v>
      </c>
      <c r="K27" s="470"/>
      <c r="L27" s="468"/>
      <c r="M27" s="469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2"/>
      <c r="B30" s="493"/>
      <c r="C30" s="494" t="s">
        <v>2</v>
      </c>
      <c r="D30" s="494"/>
      <c r="E30" s="493"/>
      <c r="F30" s="493"/>
      <c r="G30" s="598"/>
      <c r="H30" s="598"/>
      <c r="I30" s="495"/>
      <c r="J30" s="600" t="str">
        <f>+'Ekamut-caxs'!C73</f>
        <v>Ս․Մարտիրոսյան</v>
      </c>
      <c r="K30" s="600"/>
      <c r="L30" s="492"/>
      <c r="M30" s="496"/>
    </row>
    <row r="31" spans="1:13" s="165" customFormat="1">
      <c r="A31" s="497"/>
      <c r="B31" s="497"/>
      <c r="C31" s="498"/>
      <c r="D31" s="498"/>
      <c r="E31" s="499"/>
      <c r="F31" s="499"/>
      <c r="G31" s="599" t="s">
        <v>96</v>
      </c>
      <c r="H31" s="599"/>
      <c r="I31" s="500"/>
      <c r="J31" s="599" t="s">
        <v>113</v>
      </c>
      <c r="K31" s="599"/>
      <c r="L31" s="497"/>
      <c r="M31" s="497"/>
    </row>
    <row r="32" spans="1:13" s="178" customFormat="1" ht="23.25" customHeight="1">
      <c r="A32" s="492"/>
      <c r="B32" s="493"/>
      <c r="C32" s="501" t="s">
        <v>6</v>
      </c>
      <c r="D32" s="501"/>
      <c r="E32" s="493"/>
      <c r="F32" s="493"/>
      <c r="G32" s="600"/>
      <c r="H32" s="600"/>
      <c r="I32" s="502"/>
      <c r="J32" s="600" t="str">
        <f>+'Ekamut-caxs'!C75</f>
        <v xml:space="preserve">Ա․Մովսեսյան </v>
      </c>
      <c r="K32" s="600"/>
      <c r="L32" s="492"/>
      <c r="M32" s="492"/>
    </row>
    <row r="33" spans="1:13" s="165" customFormat="1">
      <c r="A33" s="497"/>
      <c r="B33" s="497"/>
      <c r="C33" s="503"/>
      <c r="D33" s="503"/>
      <c r="E33" s="497"/>
      <c r="F33" s="497"/>
      <c r="G33" s="599" t="s">
        <v>96</v>
      </c>
      <c r="H33" s="599"/>
      <c r="I33" s="500"/>
      <c r="J33" s="599" t="s">
        <v>113</v>
      </c>
      <c r="K33" s="599"/>
      <c r="L33" s="497"/>
      <c r="M33" s="497"/>
    </row>
    <row r="34" spans="1:13">
      <c r="A34" s="504"/>
      <c r="B34" s="504"/>
      <c r="C34" s="504"/>
      <c r="D34" s="504"/>
      <c r="E34" s="504"/>
      <c r="F34" s="505" t="s">
        <v>1</v>
      </c>
      <c r="G34" s="504"/>
      <c r="H34" s="504"/>
      <c r="I34" s="504"/>
      <c r="J34" s="504"/>
      <c r="K34" s="504"/>
      <c r="L34" s="504"/>
      <c r="M34" s="504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8" t="s">
        <v>116</v>
      </c>
      <c r="J35" s="519" t="s">
        <v>248</v>
      </c>
      <c r="L35" s="519" t="s">
        <v>250</v>
      </c>
      <c r="M35" s="519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97" t="s">
        <v>249</v>
      </c>
      <c r="J36" s="597"/>
      <c r="L36" s="597" t="s">
        <v>252</v>
      </c>
      <c r="M36" s="597"/>
    </row>
    <row r="37" spans="1:13">
      <c r="I37" s="597"/>
      <c r="J37" s="597"/>
      <c r="L37" s="597"/>
      <c r="M37" s="597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C63" sqref="C63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1" t="s">
        <v>71</v>
      </c>
      <c r="B1" s="601"/>
      <c r="C1" s="601"/>
      <c r="D1" s="601"/>
      <c r="E1" s="601"/>
    </row>
    <row r="2" spans="1:6" ht="23.25" customHeight="1">
      <c r="A2" s="602" t="str">
        <f>+'Ekamut-caxs'!A8:D8</f>
        <v xml:space="preserve">«Թիվ 25 գրադարան» ՀՈԱԿ-ի </v>
      </c>
      <c r="B2" s="602"/>
      <c r="C2" s="602"/>
      <c r="D2" s="602"/>
      <c r="E2" s="602"/>
    </row>
    <row r="3" spans="1:6" ht="28.5" customHeight="1">
      <c r="A3" s="602" t="s">
        <v>253</v>
      </c>
      <c r="B3" s="602"/>
      <c r="C3" s="602"/>
      <c r="D3" s="602"/>
      <c r="E3" s="602"/>
    </row>
    <row r="5" spans="1:6">
      <c r="E5" s="391" t="s">
        <v>129</v>
      </c>
    </row>
    <row r="6" spans="1:6" ht="124.5" customHeight="1">
      <c r="A6" s="392" t="s">
        <v>3</v>
      </c>
      <c r="B6" s="392" t="s">
        <v>99</v>
      </c>
      <c r="C6" s="392" t="s">
        <v>214</v>
      </c>
      <c r="D6" s="392" t="s">
        <v>218</v>
      </c>
      <c r="E6" s="392" t="s">
        <v>215</v>
      </c>
    </row>
    <row r="7" spans="1:6">
      <c r="A7" s="392">
        <v>1</v>
      </c>
      <c r="B7" s="392">
        <v>2</v>
      </c>
      <c r="C7" s="392">
        <v>3</v>
      </c>
      <c r="D7" s="392">
        <v>4</v>
      </c>
      <c r="E7" s="392">
        <v>5</v>
      </c>
    </row>
    <row r="8" spans="1:6" ht="24.75" customHeight="1">
      <c r="A8" s="393">
        <v>1</v>
      </c>
      <c r="B8" s="394" t="s">
        <v>228</v>
      </c>
      <c r="C8" s="364">
        <v>5719.9</v>
      </c>
      <c r="D8" s="364"/>
      <c r="E8" s="364"/>
    </row>
    <row r="9" spans="1:6" s="402" customFormat="1" ht="25.5" customHeight="1">
      <c r="A9" s="398">
        <v>2</v>
      </c>
      <c r="B9" s="399" t="s">
        <v>194</v>
      </c>
      <c r="C9" s="400">
        <f>523.5/2</f>
        <v>261.75</v>
      </c>
      <c r="D9" s="400"/>
      <c r="E9" s="400"/>
      <c r="F9" s="401"/>
    </row>
    <row r="10" spans="1:6" s="402" customFormat="1" ht="25.5" customHeight="1">
      <c r="A10" s="398">
        <v>3</v>
      </c>
      <c r="B10" s="399" t="s">
        <v>190</v>
      </c>
      <c r="C10" s="400">
        <f>261.7+422.9</f>
        <v>684.59999999999991</v>
      </c>
      <c r="D10" s="400"/>
      <c r="E10" s="400"/>
      <c r="F10" s="401"/>
    </row>
    <row r="11" spans="1:6" s="215" customFormat="1" ht="31.5" customHeight="1">
      <c r="A11" s="395"/>
      <c r="B11" s="396" t="s">
        <v>191</v>
      </c>
      <c r="C11" s="397">
        <f>ROUND(SUM(C8:C10),1)</f>
        <v>6666.3</v>
      </c>
      <c r="D11" s="397">
        <f>ROUND(SUM(D8:D10),1)</f>
        <v>0</v>
      </c>
      <c r="E11" s="397">
        <f>ROUND(SUM(E8:E10),1)</f>
        <v>0</v>
      </c>
      <c r="F11" s="215">
        <v>6243.4</v>
      </c>
    </row>
    <row r="12" spans="1:6">
      <c r="F12" s="541">
        <f>+F11-C11</f>
        <v>-422.90000000000055</v>
      </c>
    </row>
    <row r="13" spans="1:6" ht="19.5" customHeight="1">
      <c r="B13" s="1" t="s">
        <v>216</v>
      </c>
    </row>
    <row r="14" spans="1:6" ht="21.75" customHeight="1">
      <c r="B14" s="603"/>
      <c r="C14" s="603"/>
      <c r="D14" s="603"/>
      <c r="E14" s="603"/>
    </row>
    <row r="17" spans="2:5" ht="25.5" customHeight="1">
      <c r="B17" s="403" t="s">
        <v>192</v>
      </c>
      <c r="E17" s="404" t="str">
        <f>+'Ekamut-caxs'!C73</f>
        <v>Ս․Մարտիրոսյան</v>
      </c>
    </row>
    <row r="18" spans="2:5" ht="18.75" customHeight="1">
      <c r="B18" s="164" t="s">
        <v>4</v>
      </c>
      <c r="E18" s="517" t="str">
        <f>+'Ekamut-caxs'!C74</f>
        <v>/անուն, ազգանուն/</v>
      </c>
    </row>
    <row r="19" spans="2:5" ht="23.25" customHeight="1">
      <c r="B19" s="215" t="s">
        <v>6</v>
      </c>
      <c r="E19" s="404" t="str">
        <f>+'Ekamut-caxs'!C75</f>
        <v xml:space="preserve">Ա․Մովսեսյան </v>
      </c>
    </row>
    <row r="20" spans="2:5">
      <c r="C20" s="215" t="s">
        <v>1</v>
      </c>
      <c r="D20" s="215"/>
      <c r="E20" s="517" t="str">
        <f>+'Ekamut-caxs'!C76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0" workbookViewId="0">
      <selection activeCell="C63" sqref="C63"/>
    </sheetView>
  </sheetViews>
  <sheetFormatPr defaultColWidth="9.109375" defaultRowHeight="13.8"/>
  <cols>
    <col min="1" max="1" width="4.44140625" style="419" customWidth="1"/>
    <col min="2" max="2" width="43.6640625" style="418" customWidth="1"/>
    <col min="3" max="3" width="17" style="418" customWidth="1"/>
    <col min="4" max="4" width="16.6640625" style="418" customWidth="1"/>
    <col min="5" max="5" width="13.88671875" style="418" customWidth="1"/>
    <col min="6" max="6" width="14.109375" style="418" customWidth="1"/>
    <col min="7" max="16384" width="9.109375" style="418"/>
  </cols>
  <sheetData>
    <row r="1" spans="1:6" s="417" customFormat="1" ht="24" customHeight="1">
      <c r="A1" s="605" t="s">
        <v>71</v>
      </c>
      <c r="B1" s="605"/>
      <c r="C1" s="605"/>
      <c r="D1" s="605"/>
      <c r="E1" s="605"/>
      <c r="F1" s="605"/>
    </row>
    <row r="2" spans="1:6" ht="29.25" customHeight="1">
      <c r="A2" s="606" t="str">
        <f>+'Ekamut-caxs'!A8:D8</f>
        <v xml:space="preserve">«Թիվ 25 գրադարան» ՀՈԱԿ-ի </v>
      </c>
      <c r="B2" s="606"/>
      <c r="C2" s="606"/>
      <c r="D2" s="606"/>
      <c r="E2" s="606"/>
      <c r="F2" s="606"/>
    </row>
    <row r="3" spans="1:6" ht="24.75" customHeight="1">
      <c r="A3" s="606" t="s">
        <v>254</v>
      </c>
      <c r="B3" s="606"/>
      <c r="C3" s="606"/>
      <c r="D3" s="606"/>
      <c r="E3" s="606"/>
      <c r="F3" s="606"/>
    </row>
    <row r="5" spans="1:6" ht="14.4" thickBot="1"/>
    <row r="6" spans="1:6" ht="68.25" customHeight="1">
      <c r="A6" s="420" t="s">
        <v>3</v>
      </c>
      <c r="B6" s="421" t="s">
        <v>197</v>
      </c>
      <c r="C6" s="422" t="s">
        <v>198</v>
      </c>
      <c r="D6" s="420" t="s">
        <v>125</v>
      </c>
      <c r="E6" s="421" t="s">
        <v>199</v>
      </c>
      <c r="F6" s="422" t="s">
        <v>200</v>
      </c>
    </row>
    <row r="7" spans="1:6" s="427" customFormat="1" ht="39.75" customHeight="1">
      <c r="A7" s="423">
        <v>1</v>
      </c>
      <c r="B7" s="424"/>
      <c r="C7" s="425">
        <f>SUM(C8:C10)</f>
        <v>0</v>
      </c>
      <c r="D7" s="423">
        <f>SUM(D8:D10)</f>
        <v>0</v>
      </c>
      <c r="E7" s="426">
        <f>SUM(E8:E10)</f>
        <v>0</v>
      </c>
      <c r="F7" s="425">
        <f>SUM(F8:F10)</f>
        <v>0</v>
      </c>
    </row>
    <row r="8" spans="1:6" ht="25.5" customHeight="1">
      <c r="A8" s="428">
        <v>1.1000000000000001</v>
      </c>
      <c r="B8" s="429"/>
      <c r="C8" s="430"/>
      <c r="D8" s="428"/>
      <c r="E8" s="431"/>
      <c r="F8" s="432"/>
    </row>
    <row r="9" spans="1:6" ht="25.5" customHeight="1">
      <c r="A9" s="428">
        <v>1.2</v>
      </c>
      <c r="B9" s="429"/>
      <c r="C9" s="430"/>
      <c r="D9" s="428"/>
      <c r="E9" s="431"/>
      <c r="F9" s="432"/>
    </row>
    <row r="10" spans="1:6" ht="25.5" customHeight="1">
      <c r="A10" s="428">
        <v>1.3</v>
      </c>
      <c r="B10" s="429"/>
      <c r="C10" s="430"/>
      <c r="D10" s="428"/>
      <c r="E10" s="431"/>
      <c r="F10" s="432"/>
    </row>
    <row r="11" spans="1:6" s="427" customFormat="1" ht="42" customHeight="1">
      <c r="A11" s="423">
        <v>2</v>
      </c>
      <c r="B11" s="424"/>
      <c r="C11" s="425">
        <f>SUM(C12:C14)</f>
        <v>0</v>
      </c>
      <c r="D11" s="423">
        <f>SUM(D12:D14)</f>
        <v>0</v>
      </c>
      <c r="E11" s="426">
        <f>SUM(E12:E14)</f>
        <v>0</v>
      </c>
      <c r="F11" s="425">
        <f>SUM(F12:F14)</f>
        <v>0</v>
      </c>
    </row>
    <row r="12" spans="1:6" ht="21.75" customHeight="1">
      <c r="A12" s="428">
        <v>2.1</v>
      </c>
      <c r="B12" s="429"/>
      <c r="C12" s="430"/>
      <c r="D12" s="428"/>
      <c r="E12" s="431"/>
      <c r="F12" s="432"/>
    </row>
    <row r="13" spans="1:6" ht="21.75" customHeight="1">
      <c r="A13" s="428">
        <v>2.2000000000000002</v>
      </c>
      <c r="B13" s="429"/>
      <c r="C13" s="430"/>
      <c r="D13" s="428"/>
      <c r="E13" s="431"/>
      <c r="F13" s="432"/>
    </row>
    <row r="14" spans="1:6" ht="21.75" customHeight="1">
      <c r="A14" s="428">
        <v>2.2999999999999998</v>
      </c>
      <c r="B14" s="429"/>
      <c r="C14" s="430"/>
      <c r="D14" s="428"/>
      <c r="E14" s="431"/>
      <c r="F14" s="432"/>
    </row>
    <row r="15" spans="1:6" s="427" customFormat="1" ht="37.5" customHeight="1">
      <c r="A15" s="423">
        <v>3</v>
      </c>
      <c r="B15" s="424"/>
      <c r="C15" s="425">
        <f>SUM(C16:C18)</f>
        <v>0</v>
      </c>
      <c r="D15" s="423">
        <f>SUM(D16:D18)</f>
        <v>0</v>
      </c>
      <c r="E15" s="426">
        <f>SUM(E16:E18)</f>
        <v>0</v>
      </c>
      <c r="F15" s="425">
        <f>SUM(F16:F18)</f>
        <v>0</v>
      </c>
    </row>
    <row r="16" spans="1:6" ht="23.25" customHeight="1">
      <c r="A16" s="428">
        <v>3.1</v>
      </c>
      <c r="B16" s="429"/>
      <c r="C16" s="430"/>
      <c r="D16" s="428"/>
      <c r="E16" s="431"/>
      <c r="F16" s="432"/>
    </row>
    <row r="17" spans="1:6" ht="23.25" customHeight="1">
      <c r="A17" s="428">
        <v>3.2</v>
      </c>
      <c r="B17" s="429"/>
      <c r="C17" s="430"/>
      <c r="D17" s="428"/>
      <c r="E17" s="431"/>
      <c r="F17" s="432"/>
    </row>
    <row r="18" spans="1:6" ht="23.25" customHeight="1">
      <c r="A18" s="428">
        <v>3.3</v>
      </c>
      <c r="B18" s="429"/>
      <c r="C18" s="430"/>
      <c r="D18" s="428"/>
      <c r="E18" s="431"/>
      <c r="F18" s="432"/>
    </row>
    <row r="19" spans="1:6" s="427" customFormat="1" ht="37.5" customHeight="1">
      <c r="A19" s="423">
        <v>4</v>
      </c>
      <c r="B19" s="424"/>
      <c r="C19" s="425">
        <f>SUM(C20:C22)</f>
        <v>0</v>
      </c>
      <c r="D19" s="423">
        <f>SUM(D20:D22)</f>
        <v>0</v>
      </c>
      <c r="E19" s="426">
        <f>SUM(E20:E22)</f>
        <v>0</v>
      </c>
      <c r="F19" s="425">
        <f>SUM(F20:F22)</f>
        <v>0</v>
      </c>
    </row>
    <row r="20" spans="1:6" ht="23.25" customHeight="1">
      <c r="A20" s="428">
        <v>4.0999999999999996</v>
      </c>
      <c r="B20" s="429"/>
      <c r="C20" s="430"/>
      <c r="D20" s="428"/>
      <c r="E20" s="431"/>
      <c r="F20" s="432"/>
    </row>
    <row r="21" spans="1:6" ht="23.25" customHeight="1">
      <c r="A21" s="428">
        <v>4.2</v>
      </c>
      <c r="B21" s="429"/>
      <c r="C21" s="430"/>
      <c r="D21" s="428"/>
      <c r="E21" s="431"/>
      <c r="F21" s="432"/>
    </row>
    <row r="22" spans="1:6" ht="23.25" customHeight="1">
      <c r="A22" s="428">
        <v>4.3</v>
      </c>
      <c r="B22" s="429"/>
      <c r="C22" s="430"/>
      <c r="D22" s="428"/>
      <c r="E22" s="431"/>
      <c r="F22" s="432"/>
    </row>
    <row r="23" spans="1:6" s="427" customFormat="1" ht="44.25" customHeight="1" thickBot="1">
      <c r="A23" s="433"/>
      <c r="B23" s="434" t="s">
        <v>73</v>
      </c>
      <c r="C23" s="435">
        <f>C7+C11+C15+C19</f>
        <v>0</v>
      </c>
      <c r="D23" s="433">
        <f>D7+D11+D15+D19</f>
        <v>0</v>
      </c>
      <c r="E23" s="436">
        <f>E7+E11+E15+E19</f>
        <v>0</v>
      </c>
      <c r="F23" s="435">
        <f>F7+F11+F15+F19</f>
        <v>0</v>
      </c>
    </row>
    <row r="24" spans="1:6" ht="20.25" customHeight="1"/>
    <row r="25" spans="1:6" ht="20.25" customHeight="1">
      <c r="B25" s="533" t="s">
        <v>255</v>
      </c>
      <c r="D25" s="534"/>
    </row>
    <row r="26" spans="1:6" ht="20.25" customHeight="1"/>
    <row r="27" spans="1:6" ht="20.25" customHeight="1">
      <c r="B27" s="535" t="s">
        <v>201</v>
      </c>
    </row>
    <row r="28" spans="1:6" ht="20.25" customHeight="1">
      <c r="B28" s="417"/>
    </row>
    <row r="29" spans="1:6" ht="20.25" customHeight="1">
      <c r="B29" s="417"/>
    </row>
    <row r="30" spans="1:6" ht="23.25" customHeight="1">
      <c r="B30" s="214" t="s">
        <v>2</v>
      </c>
      <c r="D30" s="607" t="str">
        <f>+'Ekamut-caxs'!C73</f>
        <v>Ս․Մարտիրոսյան</v>
      </c>
      <c r="E30" s="607"/>
    </row>
    <row r="31" spans="1:6" ht="11.25" customHeight="1">
      <c r="B31" s="437" t="s">
        <v>4</v>
      </c>
      <c r="D31" s="608" t="s">
        <v>5</v>
      </c>
      <c r="E31" s="608"/>
    </row>
    <row r="32" spans="1:6" ht="24" customHeight="1">
      <c r="B32" s="427" t="s">
        <v>6</v>
      </c>
      <c r="D32" s="607" t="str">
        <f>+'Ekamut-caxs'!C75</f>
        <v xml:space="preserve">Ա․Մովսեսյան </v>
      </c>
      <c r="E32" s="607"/>
    </row>
    <row r="33" spans="2:5" ht="16.5" customHeight="1">
      <c r="B33" s="419" t="s">
        <v>202</v>
      </c>
      <c r="D33" s="604" t="s">
        <v>5</v>
      </c>
      <c r="E33" s="604"/>
    </row>
    <row r="34" spans="2:5" ht="16.2">
      <c r="E34" s="438"/>
    </row>
    <row r="35" spans="2:5" ht="15.75" customHeight="1">
      <c r="E35" s="439"/>
    </row>
    <row r="36" spans="2:5" ht="21" customHeight="1">
      <c r="E36" s="438"/>
    </row>
    <row r="37" spans="2:5">
      <c r="E37" s="439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aj58ksZAsPl8itNu0zw/hjmlBfq7QaTmX6zCHpm7Xdo=</DigestValue>
    </Reference>
    <Reference Type="http://www.w3.org/2000/09/xmldsig#Object" URI="#idOfficeObject">
      <DigestMethod Algorithm="http://www.w3.org/2001/04/xmlenc#sha256"/>
      <DigestValue>X1MVDdajqyv7m22y2phIFGO8CQbhg4L1RoYLE8O55/M=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PqMrLDWkgCTkklXP+tR+krGMOpZNoH1PhI6mic4R6Hk=</DigestValue>
    </Reference>
    <Reference Type="http://www.w3.org/2000/09/xmldsig#Object" URI="#idValidSigLnImg">
      <DigestMethod Algorithm="http://www.w3.org/2001/04/xmlenc#sha256"/>
      <DigestValue>tPbG8RUQ95X1nits0X2y8tHwqFcL7cOgmEqPnI20FaQ=</DigestValue>
    </Reference>
    <Reference Type="http://www.w3.org/2000/09/xmldsig#Object" URI="#idInvalidSigLnImg">
      <DigestMethod Algorithm="http://www.w3.org/2001/04/xmlenc#sha256"/>
      <DigestValue>MUlSc0xp1mWL+S8wAKySAgEPAuVS/TxHARhLAwwT8tI=</DigestValue>
    </Reference>
  </SignedInfo>
  <SignatureValue>Tz/OJuZW7G5YpX3oiaoIwlYJEDUxxLcz2zdMjCFHVQCIIiAs4XGJKeZY/XXApXl8RKKsYykdBSh6
IYc04NH3YUxmocurUVQuU4nu6dGatcuHQIldIUDYC3nYWsmhFUt0A/FXzFC92sAPWdqhaE+FEDHE
mA8e+Y0pUkiaibHNG9fQKLpxzP/C2wciUPbH3/igDJXvCMNHR0nAm83707xa7Ni6VulTEMQxXsEt
ue63EysdsHB39PzY5LIfv4yme+Bbf+CKhia7IuNy1FrJkiqgHuwFExgS+ozTBICl60Okoka0P5FI
Q4Cx/pIgcF6Zu2GVRm+uIj8dg4SD3lF4kNKrag==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AO+Xxxe6nJNrjrKBQWvoItszYWAqinkpZKCL2vPIRIE=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Qwj7CHnM0qt0FC+qRcbmbWAv0xaW7pP5X5C8LfZTJTE=</DigestValue>
      </Reference>
      <Reference URI="/xl/drawings/vmlDrawing2.vml?ContentType=application/vnd.openxmlformats-officedocument.vmlDrawing">
        <DigestMethod Algorithm="http://www.w3.org/2001/04/xmlenc#sha256"/>
        <DigestValue>23KhQgLxqjCQV/SdFwlxdzU36jES3eAFualChYXHug4=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media/image2.emf?ContentType=image/x-emf">
        <DigestMethod Algorithm="http://www.w3.org/2001/04/xmlenc#sha256"/>
        <DigestValue>c9Th4Vu9Bz+Ib9ABOWOJp9oUDjt5QrIqnXejKiUF1pU=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fObU9PkUlEK97AuiqPHl+2NN74FSiSI/BTsaH4vvXzU=</DigestValue>
      </Reference>
      <Reference URI="/xl/styles.xml?ContentType=application/vnd.openxmlformats-officedocument.spreadsheetml.styles+xml">
        <DigestMethod Algorithm="http://www.w3.org/2001/04/xmlenc#sha256"/>
        <DigestValue>hTB8hN2UNggcsTGT8UPcfOw9MscPH+BnmKPZfRArOdI=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qMjPoTL7gSrl/JIZw4hUNfA14zqmRrR43R1wsd5Fyx4=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1ork0c6sjGM0x6wrCutB9rDuWjzEj7SN0W1aZu4TF0w=</DigestValue>
      </Reference>
      <Reference URI="/xl/worksheets/sheet2.xml?ContentType=application/vnd.openxmlformats-officedocument.spreadsheetml.worksheet+xml">
        <DigestMethod Algorithm="http://www.w3.org/2001/04/xmlenc#sha256"/>
        <DigestValue>5hx8An3+l3EF5mfIyWP+Zdf63B2AWzHvGyRapABYBV4=</DigestValue>
      </Reference>
      <Reference URI="/xl/worksheets/sheet3.xml?ContentType=application/vnd.openxmlformats-officedocument.spreadsheetml.worksheet+xml">
        <DigestMethod Algorithm="http://www.w3.org/2001/04/xmlenc#sha256"/>
        <DigestValue>PmJIou3WPLYzT4VRYZHEqFdxfzJ51p2iMDRkzIFoeSs=</DigestValue>
      </Reference>
      <Reference URI="/xl/worksheets/sheet4.xml?ContentType=application/vnd.openxmlformats-officedocument.spreadsheetml.worksheet+xml">
        <DigestMethod Algorithm="http://www.w3.org/2001/04/xmlenc#sha256"/>
        <DigestValue>Eq5Jo+tMvm8l597zObTICH+F8xCPdQzaLELdxCJVpAs=</DigestValue>
      </Reference>
      <Reference URI="/xl/worksheets/sheet5.xml?ContentType=application/vnd.openxmlformats-officedocument.spreadsheetml.worksheet+xml">
        <DigestMethod Algorithm="http://www.w3.org/2001/04/xmlenc#sha256"/>
        <DigestValue>uedvavaXFFMdNft2137LjD6WjwaiiGyL3ZynI43wAbs=</DigestValue>
      </Reference>
      <Reference URI="/xl/worksheets/sheet6.xml?ContentType=application/vnd.openxmlformats-officedocument.spreadsheetml.worksheet+xml">
        <DigestMethod Algorithm="http://www.w3.org/2001/04/xmlenc#sha256"/>
        <DigestValue>7T5drMownhembfODpotCTzPH4HqC8ocM7jN9KCneuMw=</DigestValue>
      </Reference>
      <Reference URI="/xl/worksheets/sheet7.xml?ContentType=application/vnd.openxmlformats-officedocument.spreadsheetml.worksheet+xml">
        <DigestMethod Algorithm="http://www.w3.org/2001/04/xmlenc#sha256"/>
        <DigestValue>L5hoUroty7k59MoIWrsSKFG+oWbItfKdbeWiESsgfp4=</DigestValue>
      </Reference>
      <Reference URI="/xl/worksheets/sheet8.xml?ContentType=application/vnd.openxmlformats-officedocument.spreadsheetml.worksheet+xml">
        <DigestMethod Algorithm="http://www.w3.org/2001/04/xmlenc#sha256"/>
        <DigestValue>C03Z5oIzRWDNwHHoyLriINHlwsz0LSeXIuOxj//cKRw=</DigestValue>
      </Reference>
      <Reference URI="/xl/worksheets/sheet9.xml?ContentType=application/vnd.openxmlformats-officedocument.spreadsheetml.worksheet+xml">
        <DigestMethod Algorithm="http://www.w3.org/2001/04/xmlenc#sha256"/>
        <DigestValue>XHaWBVUh2F618N4R3UnL/6ctMxRW3vdWTVdVLoMQfMU=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2022-12-28T07:01:53Z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{491E5865-8A0D-45DE-8A32-714A5674EB35}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2022-12-28T07:01:53Z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zBANDOwQDO/FN33GKNd6DMwQBcDQrmAAAAALgSjAK4EowCdq4NcAAAAACDJ6duCQAAAAAAAAAAAAAAAAAAAAAAAADw9osCAAAAAAAAAAAAAAAAAAAAAAAAAAAAAAAAAAAAAAAAAAAAAAAAMZrliwAAAABAzsEA6ftTdwAAwQAAAAAA9ftTd1eUKov1////AAAAAAAAAAAAAAAAkAEAAOuUKovczMEA3a9zdwAAFnbQzMEAAAAAANjMwQAAAAAAAAAAAGG4cncAAAAACQAAAPDNwQDwzcEAAAIAAPz///8BAAAAAAAAAAAAAAAAAAAAAAAAAAAAAADoV+s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USKwTAACLAr0ts246ZsdYPVzli+CAkgIoAgAA0AfNAAgCAADQB80AZAAAADQRwQAIAgAACESsE2juHhj44PEXAAAAAAAAAAAAAM0AAgAAAAAAAABBAAAAAADNAHwCzQAAAAAA/AEAAPwTzQAAAAAAAACLAvgTzQAAAIl3+ArBAK5eiXdYRqwTrl6JdwAAAAAAAAAA2D2MAtg9jAIMC8EAHy+nbgAAiwIAAAAA/AEAABwLwQDdLqduAAAAAAcAAAAAAAAAYbhyd/wBAAAHAAAARAzBAEQMwQAAAgAA/P///wEAAAAAAAAAAAAAAAAAAADoV+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QT6ArBAMwMwQDO/FN3dJyLAgAAAAA/DQouOwAAAH8AAAAAAAAABQAAANsAAABA8igYAAAAAHhSkxMAAAAA4MYBAZhlkxMAAAAAeFKTE7CSuG4DAAAAuJK4bgEAAAAIxPAXvGrrbr0ts246ZsdYPVzli+CAkgI8DMEA6ftTdwAAwQACAAAA9ftTdzQRwQDg////AAAAAAAAAAAAAAAAkAEAAAAAAAEAAAAAYQByAGkAYQBsAAAAAAAAAAAAAAAAAAAABgAAAAAAAABhuHJ3AAAAAAYAAADsC8EA7AvBAAACAAD8////AQAAAAAAAAAAAAAAAAAAAOhX6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sEAraZUd2IOAAAApsEAhg0hN4YNNwAAAAAA/////2IOfv//////rCIAAAp+CgCc/5QTAAAAAIYNN///////rCIAACE3AQAAAIcfAAAAAJw9pXZ5RFJ3hg0hN/wOKBgBAAAA/////wAAAABIdTMebKrBAAAAAABIdTMeAAAlGIpEUncAAIcfhg0hNwEAAAD8DigYSHUzHgAAAAAAAAAAhg03AGyqwQCGDTf//////6wiAAAhNwEAAACHHwAAAACOJFZ3hg0hN5D62BAKAAAA/////wAAAAAQAAAAAwEAABkgAAAcAAABhg0hN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MwQDQzsEAzvxTd9xijXegzMEAXA0K5gAAAAC4EowCuBKMAnauDXAAAAAAgyenbgkAAAAAAAAAAAAAAAAAAAAAAAAA8PaLAgAAAAAAAAAAAAAAAAAAAAAAAAAAAAAAAAAAAAAAAAAAAAAAADGa5YsAAAAAQM7BAOn7U3cAAMEAAAAAAPX7U3dXlCqL9f///wAAAAAAAAAAAAAAAJABAADrlCqL3MzBAN2vc3cAABZ20MzBAAAAAADYzMEAAAAAAAAAAABhuHJ3AAAAAAkAAADwzcEA8M3BAAACAAD8////AQAAAAAAAAAAAAAAAAAAAAAAAAAAAAAA6Ffr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SKwTAACLAr0ts246ZsdYPVzli+CAkgIoAgAA0AfNAAgCAADQB80AZAAAADQRwQAIAgAACESsE2juHhj44PEXAAAAAAAAAAAAAM0AAgAAAAAAAABBAAAAAADNAHwCzQAAAAAA/AEAAPwTzQAAAAAAAACLAvgTzQAAAIl3+ArBAK5eiXdYRqwTrl6JdwAAAAAAAAAA2D2MAtg9jAIMC8EAHy+nbgAAiwIAAAAA/AEAABwLwQDdLqduAAAAAAcAAAAAAAAAYbhyd/wBAAAHAAAARAzBAEQMwQAAAgAA/P///wEAAAAAAAAAAAAAAAAAAADoV+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QT6ArBAMwMwQDO/FN3dJyLAgAAAAA/DQouOwAAAH8AAAAAAAAABQAAANsAAABA8igYAAAAAHhSkxMAAAAA4MYBAZhlkxMAAAAAeFKTE7CSuG4DAAAAuJK4bgEAAAAIxPAXvGrrbr0ts246ZsdYPVzli+CAkgI8DMEA6ftTdwAAwQACAAAA9ftTdzQRwQDg////AAAAAAAAAAAAAAAAkAEAAAAAAAEAAAAAYQByAGkAYQBsAAAAAAAAAAAAAAAAAAAABgAAAAAAAABhuHJ3AAAAAAYAAADsC8EA7AvBAAACAAD8////AQAAAAAAAAAAAAAAAAAAAOhX6w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sEAraZUd2IOAAAApsEAhQ4hhoUOhgAAAAAAXk7FbmIOfv//////rCIAAAp+CgCc/5QTAAAAAIUOhv//////rCIAACGGAQAAAIcfAAAAAJw9pXZ5RFJ3hQ4hhvwOKBgBAAAA/////wAAAAD4uDMebKrBAAAAAAD4uDMeAAAlGIpEUncAAIcfhQ4hhgEAAAD8DigY+LgzHgAAAAAAAAAAhQ6GAGyqwQCFDob//////6wiAAAhhgEAAACHHwAAAACOJFZ3hQ4hhrjoshMRAAAA/////wAAAAAQAAAAAwEAABkgAAAcAAABhQ4hh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CFCxAg0Ljfd+59pjy6PGIhqsaFlSrb9aSJLA025iR2E=</DigestValue>
    </Reference>
    <Reference Type="http://www.w3.org/2000/09/xmldsig#Object" URI="#idOfficeObject">
      <DigestMethod Algorithm="http://www.w3.org/2001/04/xmlenc#sha256"/>
      <DigestValue>U9VE0168CR3vEXf8mT4DI7Qq1q7gy/TpAOco0A7JaVE=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LCQlcFdAdBfX4aHRu2cYpvMyvgjwKvQbksVo70iHEOw=</DigestValue>
    </Reference>
    <Reference Type="http://www.w3.org/2000/09/xmldsig#Object" URI="#idValidSigLnImg">
      <DigestMethod Algorithm="http://www.w3.org/2001/04/xmlenc#sha256"/>
      <DigestValue>XXU9RpHHOK9+OTT8UEDTIQHdumdAL/5SLazR4Cg+0DQ=</DigestValue>
    </Reference>
    <Reference Type="http://www.w3.org/2000/09/xmldsig#Object" URI="#idInvalidSigLnImg">
      <DigestMethod Algorithm="http://www.w3.org/2001/04/xmlenc#sha256"/>
      <DigestValue>elyVdpv+klRj3OKmn5VbNaWps+DmXyZ9w9NFDt4RWPg=</DigestValue>
    </Reference>
  </SignedInfo>
  <SignatureValue>I6CuTI1fauPWwSmFqc78HO1as9Vv9wR4CAp6aKQ53ezwzCCB7WGjO9mBjAlsk9cNwMcJnwZFZCri
nWcAYSrP8Bjr2XmFS3o5rHG+1lATaGv9fwKohUvx61rnb4HVExDhjxK+LWjf6LzUgYvy4Lnu6PBH
TdMNEQwA/BHKcBQGFt/3NkyXKy/8e4ucAcRB57F/hqtsP7yQD3OUGZAOQz3sCqu0UCV9trQP0B3F
yDor2o+Im/8YXncFs/EgWJuGt80O1q9Jp8zWYx8FcxVs5YnrFSGON4Qekg21cWfIIJChZRjm4gyL
DUPfwEY+Gaa6R4Jj2NbUOfKvcj0K/OKIw+zpvA==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AO+Xxxe6nJNrjrKBQWvoItszYWAqinkpZKCL2vPIRIE=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Qwj7CHnM0qt0FC+qRcbmbWAv0xaW7pP5X5C8LfZTJTE=</DigestValue>
      </Reference>
      <Reference URI="/xl/drawings/vmlDrawing2.vml?ContentType=application/vnd.openxmlformats-officedocument.vmlDrawing">
        <DigestMethod Algorithm="http://www.w3.org/2001/04/xmlenc#sha256"/>
        <DigestValue>23KhQgLxqjCQV/SdFwlxdzU36jES3eAFualChYXHug4=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media/image2.emf?ContentType=image/x-emf">
        <DigestMethod Algorithm="http://www.w3.org/2001/04/xmlenc#sha256"/>
        <DigestValue>c9Th4Vu9Bz+Ib9ABOWOJp9oUDjt5QrIqnXejKiUF1pU=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fObU9PkUlEK97AuiqPHl+2NN74FSiSI/BTsaH4vvXzU=</DigestValue>
      </Reference>
      <Reference URI="/xl/styles.xml?ContentType=application/vnd.openxmlformats-officedocument.spreadsheetml.styles+xml">
        <DigestMethod Algorithm="http://www.w3.org/2001/04/xmlenc#sha256"/>
        <DigestValue>hTB8hN2UNggcsTGT8UPcfOw9MscPH+BnmKPZfRArOdI=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qMjPoTL7gSrl/JIZw4hUNfA14zqmRrR43R1wsd5Fyx4=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1ork0c6sjGM0x6wrCutB9rDuWjzEj7SN0W1aZu4TF0w=</DigestValue>
      </Reference>
      <Reference URI="/xl/worksheets/sheet2.xml?ContentType=application/vnd.openxmlformats-officedocument.spreadsheetml.worksheet+xml">
        <DigestMethod Algorithm="http://www.w3.org/2001/04/xmlenc#sha256"/>
        <DigestValue>5hx8An3+l3EF5mfIyWP+Zdf63B2AWzHvGyRapABYBV4=</DigestValue>
      </Reference>
      <Reference URI="/xl/worksheets/sheet3.xml?ContentType=application/vnd.openxmlformats-officedocument.spreadsheetml.worksheet+xml">
        <DigestMethod Algorithm="http://www.w3.org/2001/04/xmlenc#sha256"/>
        <DigestValue>PmJIou3WPLYzT4VRYZHEqFdxfzJ51p2iMDRkzIFoeSs=</DigestValue>
      </Reference>
      <Reference URI="/xl/worksheets/sheet4.xml?ContentType=application/vnd.openxmlformats-officedocument.spreadsheetml.worksheet+xml">
        <DigestMethod Algorithm="http://www.w3.org/2001/04/xmlenc#sha256"/>
        <DigestValue>Eq5Jo+tMvm8l597zObTICH+F8xCPdQzaLELdxCJVpAs=</DigestValue>
      </Reference>
      <Reference URI="/xl/worksheets/sheet5.xml?ContentType=application/vnd.openxmlformats-officedocument.spreadsheetml.worksheet+xml">
        <DigestMethod Algorithm="http://www.w3.org/2001/04/xmlenc#sha256"/>
        <DigestValue>uedvavaXFFMdNft2137LjD6WjwaiiGyL3ZynI43wAbs=</DigestValue>
      </Reference>
      <Reference URI="/xl/worksheets/sheet6.xml?ContentType=application/vnd.openxmlformats-officedocument.spreadsheetml.worksheet+xml">
        <DigestMethod Algorithm="http://www.w3.org/2001/04/xmlenc#sha256"/>
        <DigestValue>7T5drMownhembfODpotCTzPH4HqC8ocM7jN9KCneuMw=</DigestValue>
      </Reference>
      <Reference URI="/xl/worksheets/sheet7.xml?ContentType=application/vnd.openxmlformats-officedocument.spreadsheetml.worksheet+xml">
        <DigestMethod Algorithm="http://www.w3.org/2001/04/xmlenc#sha256"/>
        <DigestValue>L5hoUroty7k59MoIWrsSKFG+oWbItfKdbeWiESsgfp4=</DigestValue>
      </Reference>
      <Reference URI="/xl/worksheets/sheet8.xml?ContentType=application/vnd.openxmlformats-officedocument.spreadsheetml.worksheet+xml">
        <DigestMethod Algorithm="http://www.w3.org/2001/04/xmlenc#sha256"/>
        <DigestValue>C03Z5oIzRWDNwHHoyLriINHlwsz0LSeXIuOxj//cKRw=</DigestValue>
      </Reference>
      <Reference URI="/xl/worksheets/sheet9.xml?ContentType=application/vnd.openxmlformats-officedocument.spreadsheetml.worksheet+xml">
        <DigestMethod Algorithm="http://www.w3.org/2001/04/xmlenc#sha256"/>
        <DigestValue>XHaWBVUh2F618N4R3UnL/6ctMxRW3vdWTVdVLoMQfMU=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2022-12-28T07:02:14Z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{EFB8D304-FD1E-40D9-8F50-7B8B7A9B35AA}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2022-12-28T07:02:14Z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zBANDOwQDO/FN33GKNd6DMwQBcDQrmAAAAALgSjAK4EowCdq4NcAAAAACDJ6duCQAAAAAAAAAAAAAAAAAAAAAAAADw9osCAAAAAAAAAAAAAAAAAAAAAAAAAAAAAAAAAAAAAAAAAAAAAAAAMZrliwAAAABAzsEA6ftTdwAAwQAAAAAA9ftTd1eUKov1////AAAAAAAAAAAAAAAAkAEAAOuUKovczMEA3a9zdwAAFnbQzMEAAAAAANjMwQAAAAAAAAAAAGG4cncAAAAACQAAAPDNwQDwzcEAAAIAAPz///8BAAAAAAAAAAAAAAAAAAAAAAAAAAAAAADoV+s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USKwTAACLAr0ts246ZsdYPVzli+CAkgIoAgAA0AfNAAgCAADQB80AZAAAADQRwQAIAgAACESsE2juHhj44PEXAAAAAAAAAAAAAM0AAgAAAAAAAABBAAAAAADNAHwCzQAAAAAA/AEAAPwTzQAAAAAAAACLAvgTzQAAAIl3+ArBAK5eiXdYRqwTrl6JdwAAAAAAAAAA2D2MAtg9jAIMC8EAHy+nbgAAiwIAAAAA/AEAABwLwQDdLqduAAAAAAcAAAAAAAAAYbhyd/wBAAAHAAAARAzBAEQMwQAAAgAA/P///wEAAAAAAAAAAAAAAAAAAADoV+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QT6ArBAMwMwQDO/FN3dJyLAgAAAAA/DQouOwAAAH8AAAAAAAAABQAAANsAAABA8igYAAAAAHhSkxMAAAAA4MYBAZhlkxMAAAAAeFKTE7CSuG4DAAAAuJK4bgEAAAAIxPAXvGrrbr0ts246ZsdYPVzli+CAkgI8DMEA6ftTdwAAwQACAAAA9ftTdzQRwQDg////AAAAAAAAAAAAAAAAkAEAAAAAAAEAAAAAYQByAGkAYQBsAAAAAAAAAAAAAAAAAAAABgAAAAAAAABhuHJ3AAAAAAYAAADsC8EA7AvBAAACAAD8////AQAAAAAAAAAAAAAAAAAAAOhX6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cEAraZUd2IOAAAgpcEALw8hxS8PxQAAAAAAXk7FbmIOfv//////rCIAAAp+CgCc/5QTAAAAAC8Pxf//////rCIAACHFAQDADXcfAAAAAJw9pXZ5RFJ3Lw8hxfwOKBgBAAAA/////wAAAABge0AejKnBAAAAAABge0AeAAAlGIpEUnfADXcfLw8hxQEAAAD8DigYYHtAHgAAAAAAAAAALw/FAIypwQAvD8X//////6wiAAAhxQEAwA13HwAAAACOJFZ3Lw8hxfDe2BAKAAAA/////wAAAAAQAAAAAwEAABkgAAAcAAABLw8hx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MwQDQzsEAzvxTd9xijXegzMEAXA0K5gAAAAC4EowCuBKMAnauDXAAAAAAgyenbgkAAAAAAAAAAAAAAAAAAAAAAAAA8PaLAgAAAAAAAAAAAAAAAAAAAAAAAAAAAAAAAAAAAAAAAAAAAAAAADGa5YsAAAAAQM7BAOn7U3cAAMEAAAAAAPX7U3dXlCqL9f///wAAAAAAAAAAAAAAAJABAADrlCqL3MzBAN2vc3cAABZ20MzBAAAAAADYzMEAAAAAAAAAAABhuHJ3AAAAAAkAAADwzcEA8M3BAAACAAD8////AQAAAAAAAAAAAAAAAAAAAAAAAAAAAAAA6Ffr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SKwTAACLAr0ts246ZsdYPVzli+CAkgIoAgAA0AfNAAgCAADQB80AZAAAADQRwQAIAgAACESsE2juHhj44PEXAAAAAAAAAAAAAM0AAgAAAAAAAABBAAAAAADNAHwCzQAAAAAA/AEAAPwTzQAAAAAAAACLAvgTzQAAAIl3+ArBAK5eiXdYRqwTrl6JdwAAAAAAAAAA2D2MAtg9jAIMC8EAHy+nbgAAiwIAAAAA/AEAABwLwQDdLqduAAAAAAcAAAAAAAAAYbhyd/wBAAAHAAAARAzBAEQMwQAAAgAA/P///wEAAAAAAAAAAAAAAAAAAADoV+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QT6ArBAMwMwQDO/FN3dJyLAgAAAAA/DQouOwAAAH8AAAAAAAAABQAAANsAAABA8igYAAAAAHhSkxMAAAAA4MYBAZhlkxMAAAAAeFKTE7CSuG4DAAAAuJK4bgEAAAAIxPAXvGrrbr0ts246ZsdYPVzli+CAkgI8DMEA6ftTdwAAwQACAAAA9ftTdzQRwQDg////AAAAAAAAAAAAAAAAkAEAAAAAAAEAAAAAYQByAGkAYQBsAAAAAAAAAAAAAAAAAAAABgAAAAAAAABhuHJ3AAAAAAYAAADsC8EA7AvBAAACAAD8////AQAAAAAAAAAAAAAAAAAAAOhX6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cEAraZUd2IOAAAgpcEAYA0hcmANcgAAAAAAXk7FbmIOfv//////rCIAAAp+CgCc/5QTAAAAAGANcv//////rCIAACFyAQDADXcfAAAAAJw9pXZ5RFJ3YA0hcvwOKBgBAAAA/////wAAAADofj8ejKnBAAAAAADofj8eAAAlGIpEUnfADXcfYA0hcgEAAAD8DigY6H4/HgAAAAAAAAAAYA1yAIypwQBgDXL//////6wiAAAhcgEAwA13HwAAAACOJFZ3YA0hctjpshMRAAAA/////wAAAAAQAAAAAwEAABkgAAAcAAABYA0hc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2022-12-23T05:49:02Z</dcterms:modified>
</cp:coreProperties>
</file>